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5420" windowHeight="4110" activeTab="2"/>
  </bookViews>
  <sheets>
    <sheet name="DATOS_LICITANTE" sheetId="12" r:id="rId1"/>
    <sheet name="L.I" sheetId="6" r:id="rId2"/>
    <sheet name="L.II" sheetId="7" r:id="rId3"/>
    <sheet name="L.III" sheetId="20" r:id="rId4"/>
    <sheet name="L.V" sheetId="10" r:id="rId5"/>
    <sheet name="L.VII" sheetId="16" r:id="rId6"/>
    <sheet name="L.VIII" sheetId="13" r:id="rId7"/>
    <sheet name="L.IX" sheetId="14" r:id="rId8"/>
    <sheet name="L.X" sheetId="17" r:id="rId9"/>
    <sheet name="L.XII" sheetId="11" r:id="rId10"/>
    <sheet name="L.XIII" sheetId="18" r:id="rId11"/>
    <sheet name="L.XIV" sheetId="19" r:id="rId12"/>
    <sheet name="Hoja1" sheetId="21" r:id="rId13"/>
  </sheets>
  <externalReferences>
    <externalReference r:id="rId14"/>
  </externalReferences>
  <definedNames>
    <definedName name="A">#REF!</definedName>
    <definedName name="ADDRESS">#REF!</definedName>
    <definedName name="ADDRESS_NOTIF">#REF!</definedName>
    <definedName name="ADDRESS_RESPONSIVEAREA">#REF!</definedName>
    <definedName name="AREA">#REF!</definedName>
    <definedName name="B">#REF!</definedName>
    <definedName name="BANK">#REF!</definedName>
    <definedName name="CARACTERLICIT">DATOS_LICITANTE!$C$13</definedName>
    <definedName name="CARGO_SERV">DATOS_LICITANTE!$C$11</definedName>
    <definedName name="CARGOREP">#REF!</definedName>
    <definedName name="CITY">#REF!</definedName>
    <definedName name="CLA">#REF!</definedName>
    <definedName name="CODIGOP">#REF!</definedName>
    <definedName name="COLONIA">#REF!</definedName>
    <definedName name="COMPANY">#REF!</definedName>
    <definedName name="CONVOCATORIA">DATOS_LICITANTE!$C$14</definedName>
    <definedName name="D">#REF!</definedName>
    <definedName name="DATE">#REF!</definedName>
    <definedName name="DATEL">#REF!</definedName>
    <definedName name="DATELICIT">#REF!</definedName>
    <definedName name="DELEGACIÓN">#REF!</definedName>
    <definedName name="DEPEND">[1]DATOS!$C$12</definedName>
    <definedName name="DOM_AREARESP">DATOS_LICITANTE!$C$12</definedName>
    <definedName name="DPEND">#REF!</definedName>
    <definedName name="E">#REF!</definedName>
    <definedName name="EMPRESA">DATOS_LICITANTE!$C$18</definedName>
    <definedName name="ENTIDADF">#REF!</definedName>
    <definedName name="FAX">#REF!</definedName>
    <definedName name="FECHAGEN">DATOS_LICITANTE!$C$8</definedName>
    <definedName name="FECHAK">#REF!</definedName>
    <definedName name="FECHALICIT">#REF!</definedName>
    <definedName name="LEGAL_REPRES">#REF!</definedName>
    <definedName name="LICIT">#REF!</definedName>
    <definedName name="LICITANTE_ACCIONISTAS">DATOS_LICITANTE!$C$40</definedName>
    <definedName name="LICITANTE_ESCRITURA">DATOS_LICITANTE!$C$32</definedName>
    <definedName name="LICITANTE_ESCRITURAFECH">DATOS_LICITANTE!$C$34</definedName>
    <definedName name="LICITANTE_ESCRITURANOTPUB">DATOS_LICITANTE!$C$35</definedName>
    <definedName name="LICITANTE_ESCRITURANUM">DATOS_LICITANTE!$C$33</definedName>
    <definedName name="LICITANTE_FECDATINSCR">DATOS_LICITANTE!#REF!</definedName>
    <definedName name="LICITANTE_OBJSOCIAL">DATOS_LICITANTE!$C$39</definedName>
    <definedName name="LICITANTEBANCO">DATOS_LICITANTE!$C$27</definedName>
    <definedName name="LICITANTECALLE">DATOS_LICITANTE!$C$19</definedName>
    <definedName name="LICITANTECLABE">DATOS_LICITANTE!$C$28</definedName>
    <definedName name="LICITANTECOL">DATOS_LICITANTE!$C$20</definedName>
    <definedName name="LICITANTECP">DATOS_LICITANTE!$C$22</definedName>
    <definedName name="LICITANTEDEL">DATOS_LICITANTE!$C$21</definedName>
    <definedName name="LICITANTEENTIDADF">DATOS_LICITANTE!$C$23</definedName>
    <definedName name="LICITANTEFAX">DATOS_LICITANTE!$C$25</definedName>
    <definedName name="LICITANTEMAIL">DATOS_LICITANTE!$C$26</definedName>
    <definedName name="LICITANTERAZONSOC">DATOS_LICITANTE!$C$30</definedName>
    <definedName name="LICITANTERFC">DATOS_LICITANTE!$C$29</definedName>
    <definedName name="LICITANTETELS">DATOS_LICITANTE!$C$24</definedName>
    <definedName name="LICITATECOL">DATOS_LICITANTE!$C$20</definedName>
    <definedName name="LUGAR">DATOS_LICITANTE!$C$9</definedName>
    <definedName name="MAIL">#REF!</definedName>
    <definedName name="NALE">#REF!</definedName>
    <definedName name="NAME">#REF!</definedName>
    <definedName name="NAME_PUBLICSERV">#REF!</definedName>
    <definedName name="NOMBRE_ACCIONISTA1">DATOS_LICITANTE!$C$41</definedName>
    <definedName name="NOMBRE_ACCIONISTA2">DATOS_LICITANTE!$C$43</definedName>
    <definedName name="NOMBRE_ACCIONISTA3">DATOS_LICITANTE!$C$45</definedName>
    <definedName name="NOMBRE_ACCIONISTA4">DATOS_LICITANTE!$C$47</definedName>
    <definedName name="NOMBRE_ACCIONISTA5">DATOS_LICITANTE!$C$49</definedName>
    <definedName name="NOMBRE_ACCIONISTA6">DATOS_LICITANTE!$C$51</definedName>
    <definedName name="NOMBRE_ACCIONISTA7">DATOS_LICITANTE!$C$53</definedName>
    <definedName name="NOMBRE_SERV">DATOS_LICITANTE!$C$10</definedName>
    <definedName name="OBJECT">#REF!</definedName>
    <definedName name="OBJETOTRAB">DATOS_LICITANTE!$C$15</definedName>
    <definedName name="OBRA">#REF!</definedName>
    <definedName name="OFFICE">#REF!</definedName>
    <definedName name="OFFICE_PUBLICSERV">#REF!</definedName>
    <definedName name="PERSDISC">DATOS_LICITANTE!$C$31</definedName>
    <definedName name="PHONE">#REF!</definedName>
    <definedName name="RAZONSOCIAL">#REF!</definedName>
    <definedName name="REFORMAS_FECH">DATOS_LICITANTE!$C$57</definedName>
    <definedName name="REFORMAS_MOTIVO">DATOS_LICITANTE!$C$58</definedName>
    <definedName name="REFORMAS_NOTPUB">DATOS_LICITANTE!$C$59</definedName>
    <definedName name="REFORMAS_NUM">DATOS_LICITANTE!$C$56</definedName>
    <definedName name="REPLEGAL_ACRED">DATOS_LICITANTE!$C$64</definedName>
    <definedName name="REPLEGAL_CARGO">DATOS_LICITANTE!$C$63</definedName>
    <definedName name="REPLEGAL_FECHA">DATOS_LICITANTE!$C$65</definedName>
    <definedName name="REPLEGAL_NOTPUB">DATOS_LICITANTE!$C$66</definedName>
    <definedName name="REPRESENTANTELEGAL">DATOS_LICITANTE!$C$62</definedName>
    <definedName name="RESPONSABLE">#REF!</definedName>
    <definedName name="RFC">#REF!</definedName>
    <definedName name="RFC_ACCIONISTA1">DATOS_LICITANTE!$C$42</definedName>
    <definedName name="RFC_ACCIONISTA2">DATOS_LICITANTE!$C$44</definedName>
    <definedName name="RFC_ACCIONISTA3">DATOS_LICITANTE!$C$46</definedName>
    <definedName name="RFC_ACCIONISTA4">DATOS_LICITANTE!$C$48</definedName>
    <definedName name="RFC_ACCIONISTA5">DATOS_LICITANTE!$C$50</definedName>
    <definedName name="RFC_ACCIONISTA6">DATOS_LICITANTE!$C$52</definedName>
    <definedName name="RFC_ACCIONISTA7">DATOS_LICITANTE!$C$54</definedName>
    <definedName name="RPC_FECHA">DATOS_LICITANTE!$C$37</definedName>
    <definedName name="RPC_NUMERO">DATOS_LICITANTE!$C$38</definedName>
    <definedName name="RRC_ACCIONISTA4">DATOS_LICITANTE!$C$48</definedName>
    <definedName name="STREET">#REF!</definedName>
    <definedName name="SUBS">#REF!</definedName>
    <definedName name="TIPOLICIT">#REF!</definedName>
  </definedNames>
  <calcPr calcId="145621"/>
</workbook>
</file>

<file path=xl/calcChain.xml><?xml version="1.0" encoding="utf-8"?>
<calcChain xmlns="http://schemas.openxmlformats.org/spreadsheetml/2006/main">
  <c r="A19" i="20" l="1"/>
  <c r="A13" i="10"/>
  <c r="A12" i="10"/>
  <c r="A11" i="10"/>
  <c r="A19" i="19"/>
  <c r="A19" i="18"/>
  <c r="A18" i="17"/>
  <c r="A18" i="14"/>
  <c r="A18" i="13"/>
  <c r="A18" i="16"/>
  <c r="A17" i="10"/>
  <c r="A18" i="20"/>
  <c r="A18" i="7"/>
  <c r="A20" i="6"/>
  <c r="A18" i="6"/>
  <c r="A19" i="11"/>
  <c r="A20" i="7"/>
  <c r="A36" i="20"/>
  <c r="A35" i="20"/>
  <c r="A15" i="20"/>
  <c r="A14" i="20"/>
  <c r="A13" i="20"/>
  <c r="A20" i="17"/>
  <c r="A20" i="13"/>
  <c r="A20" i="16"/>
  <c r="A35" i="19"/>
  <c r="A34" i="19"/>
  <c r="A15" i="19"/>
  <c r="A14" i="19"/>
  <c r="A13" i="19"/>
  <c r="A31" i="18"/>
  <c r="A30" i="18"/>
  <c r="A15" i="18"/>
  <c r="A14" i="18"/>
  <c r="A13" i="18"/>
  <c r="A26" i="10"/>
  <c r="A16" i="10"/>
  <c r="A29" i="6"/>
  <c r="A28" i="6"/>
  <c r="A26" i="6"/>
  <c r="A25" i="6"/>
  <c r="A24" i="6"/>
  <c r="A38" i="10"/>
  <c r="A37" i="10"/>
  <c r="A36" i="10"/>
  <c r="A35" i="10"/>
  <c r="A34" i="10"/>
  <c r="A33" i="10"/>
  <c r="A32" i="10"/>
  <c r="A32" i="17"/>
  <c r="A31" i="17"/>
  <c r="A15" i="17"/>
  <c r="A14" i="17"/>
  <c r="A13" i="17"/>
  <c r="A33" i="16"/>
  <c r="A32" i="16"/>
  <c r="A15" i="16"/>
  <c r="A14" i="16"/>
  <c r="A13" i="16"/>
  <c r="A77" i="14"/>
  <c r="A76" i="14"/>
  <c r="A19" i="14"/>
  <c r="A15" i="14"/>
  <c r="A14" i="14"/>
  <c r="A13" i="14"/>
  <c r="A33" i="13"/>
  <c r="A32" i="13"/>
  <c r="A15" i="13"/>
  <c r="A14" i="13"/>
  <c r="A13" i="13"/>
  <c r="A31" i="11"/>
  <c r="A30" i="11"/>
  <c r="A15" i="11"/>
  <c r="A14" i="11"/>
  <c r="A13" i="11"/>
  <c r="A54" i="10"/>
  <c r="A53" i="10"/>
  <c r="A47" i="10"/>
  <c r="A45" i="10"/>
  <c r="A42" i="10"/>
  <c r="A31" i="10"/>
  <c r="A30" i="10"/>
  <c r="A28" i="10"/>
  <c r="A25" i="10"/>
  <c r="A24" i="10"/>
  <c r="A23" i="10"/>
  <c r="A22" i="10"/>
  <c r="A21" i="10"/>
  <c r="A20" i="10"/>
  <c r="A35" i="7"/>
  <c r="A34" i="7"/>
  <c r="A15" i="7"/>
  <c r="A14" i="7"/>
  <c r="A13" i="7"/>
  <c r="A37" i="6"/>
  <c r="A36" i="6"/>
  <c r="A15" i="6"/>
  <c r="A14" i="6"/>
  <c r="A13" i="6"/>
</calcChain>
</file>

<file path=xl/sharedStrings.xml><?xml version="1.0" encoding="utf-8"?>
<sst xmlns="http://schemas.openxmlformats.org/spreadsheetml/2006/main" count="258" uniqueCount="158">
  <si>
    <t>PAPEL MEMBRETADO DE LA EMPRESA</t>
  </si>
  <si>
    <t>PRESENTE</t>
  </si>
  <si>
    <t>ATENTAMENTE</t>
  </si>
  <si>
    <t>______________________________________________________</t>
  </si>
  <si>
    <t>DOCUMENTO L.I</t>
  </si>
  <si>
    <t>OBJETO DE LOS TRABAJOS</t>
  </si>
  <si>
    <t>FECHA</t>
  </si>
  <si>
    <t xml:space="preserve">DOMICILIO </t>
  </si>
  <si>
    <t>NOMBRE</t>
  </si>
  <si>
    <t>CARGO</t>
  </si>
  <si>
    <t>EMPRESA LICITANTE</t>
  </si>
  <si>
    <t>REPRESENTANTE LEGAL</t>
  </si>
  <si>
    <t>CIUDAD</t>
  </si>
  <si>
    <t>COLONIA</t>
  </si>
  <si>
    <t>DELEGACIÓN</t>
  </si>
  <si>
    <t>CODIGO POSTAL</t>
  </si>
  <si>
    <t>ENTIDAD FEDERATIVA</t>
  </si>
  <si>
    <t>TELEFONO (S)</t>
  </si>
  <si>
    <t>FAX</t>
  </si>
  <si>
    <t>CORREO ELECTRÓNICO</t>
  </si>
  <si>
    <t>BANCO</t>
  </si>
  <si>
    <t>CLABE</t>
  </si>
  <si>
    <t>TELEFONO</t>
  </si>
  <si>
    <t>CARGO REPRESENTANTE LEGAL</t>
  </si>
  <si>
    <t>DOCUMENTO L.V</t>
  </si>
  <si>
    <t>De la Persona Moral:</t>
  </si>
  <si>
    <t xml:space="preserve">Reformas del Acta: </t>
  </si>
  <si>
    <t>Del Apoderado o Representante Legal:</t>
  </si>
  <si>
    <t>PROTESTO LO NECESARIO</t>
  </si>
  <si>
    <t>DOCUMENTO L.XII</t>
  </si>
  <si>
    <t>GENERALES</t>
  </si>
  <si>
    <t>RFC</t>
  </si>
  <si>
    <t>RAZÓN SOCIAL</t>
  </si>
  <si>
    <t>RAZON SOCIAL</t>
  </si>
  <si>
    <t>ESCRITURA PÚBLICA</t>
  </si>
  <si>
    <t>No.</t>
  </si>
  <si>
    <t>NOTARIO PÚBLICO</t>
  </si>
  <si>
    <t>OBJETO SOCIAL</t>
  </si>
  <si>
    <t>ACCIONISTAS</t>
  </si>
  <si>
    <t>REFORMAS DEL ACTA</t>
  </si>
  <si>
    <t>MOTIVO</t>
  </si>
  <si>
    <t xml:space="preserve">NOTARIO PÚBLICO </t>
  </si>
  <si>
    <t>NÚMERO</t>
  </si>
  <si>
    <t>NOTARIO PÚBLICO ANTE EL CUAL SE DIO FE</t>
  </si>
  <si>
    <t>NOTARIO PÚBLICO ANTE EL CUAL FUERON OTORGADAS</t>
  </si>
  <si>
    <t>Documento L.VIII</t>
  </si>
  <si>
    <t>MANIFIESTO DE CONTAR O NO CON PERSONAL DISCAPACITADO</t>
  </si>
  <si>
    <t>Documento L.IX</t>
  </si>
  <si>
    <r>
      <t xml:space="preserve">El compromiso de México en el combate a la corrupción ha trascendido nuestras fronteras y el ámbito de acción del gobierno federal. En el plano internacional y como miembro de la Organización para la Cooperación y el Desarrollo Económico (OCDE) y firmante de la </t>
    </r>
    <r>
      <rPr>
        <i/>
        <sz val="9"/>
        <rFont val="Arial"/>
        <family val="2"/>
      </rPr>
      <t>Convención para combatir el cohecho de servidores públicos extranjeros en transacciones comerciales internacionales</t>
    </r>
    <r>
      <rPr>
        <sz val="9"/>
        <rFont val="Arial"/>
        <family val="2"/>
      </rPr>
      <t>, hemos adquirido responsabilidades que involucran a los sectores público y privado.</t>
    </r>
  </si>
  <si>
    <t xml:space="preserve">Esta Convención busca establecer medidas para prevenir y penalizar a las personas y a las empresas que prometan o den gratificaciones a funcionarios públicos extranjeros que participan en transacciones comerciales internacionales. Su objetivo es eliminar la competencia desleal y crear igualdad de oportunidades para las empresas que compiten por las contrataciones gubernamentales. </t>
  </si>
  <si>
    <t>La OCDE ha establecido mecanismos muy claros para que los países firmantes de la Convención cumplan con las recomendaciones emitidas por ésta y en el caso de México, iniciará en noviembre de 2003 una segunda fase de evaluación –la primera ya fue aprobada- en donde un grupo de expertos verificará, entre otros:</t>
  </si>
  <si>
    <t>• La compatibilidad de nuestro marco jurídico con las disposiciones de la Convención.</t>
  </si>
  <si>
    <t>El conocimiento que tengan los sectores público y privado de las recomendaciones de la Convención.</t>
  </si>
  <si>
    <r>
      <t xml:space="preserve">Las responsabilidades del </t>
    </r>
    <r>
      <rPr>
        <b/>
        <sz val="9"/>
        <rFont val="Arial"/>
        <family val="2"/>
      </rPr>
      <t>sector público</t>
    </r>
    <r>
      <rPr>
        <sz val="9"/>
        <rFont val="Arial"/>
        <family val="2"/>
      </rPr>
      <t xml:space="preserve"> se centran en:</t>
    </r>
  </si>
  <si>
    <t>•Profundizar las reformas legales que inició en 1999.</t>
  </si>
  <si>
    <t>•Difundir las recomendaciones de la Convención y las obligaciones de cada uno de los actores comprometidos en su cumplimiento.</t>
  </si>
  <si>
    <t>•Presentar casos de cohecho en proceso y concluidos (incluyendo aquellos relacionados con lavado de dinero y extradición).</t>
  </si>
  <si>
    <r>
      <t xml:space="preserve">Las </t>
    </r>
    <r>
      <rPr>
        <b/>
        <sz val="9"/>
        <rFont val="Arial"/>
        <family val="2"/>
      </rPr>
      <t xml:space="preserve">responsabilidades </t>
    </r>
    <r>
      <rPr>
        <sz val="9"/>
        <rFont val="Arial"/>
        <family val="2"/>
      </rPr>
      <t>del sector privado contemplan:</t>
    </r>
  </si>
  <si>
    <t>Las empresas: adoptar esquemas preventivos como el establecimiento de códigos de conducta, de mejores prácticas corporativas (controles internos, monitoreo, información financiera pública, auditorías externas) y de mecanismos que prevengan el ofrecimiento y otorgamiento de recursos o bienes a servidores públicos, para obtener beneficios particulares o para la empresa.</t>
  </si>
  <si>
    <t>•Los contadores públicos: realizar auditorías; no encubrir actividades ilícitas (doble contabilidad y transacciones indebidas, como asientos contables falsificados, informes financieros fraudulentos, transferencias sin autorización, acceso a los activos sin consentimiento de la gerencia); utilizar registros contables precisos; informar a los directivos sobre conductas ilegales.</t>
  </si>
  <si>
    <t>Las sanciones impuestas a las personas físicas o morales (privados) y a  los servidores públicos que incumplan las recomendaciones de la Convención, implican entre otras, privación de la libertad, extradición, decomiso y/o embargo de dinero o bienes.</t>
  </si>
  <si>
    <t>Asimismo, es importante conocer que el pago realizado a servidores públicos extranjeros es perseguido y castigado independientemente de que el funcionario sea acusado o no. Las investigaciones pueden iniciarse por denuncia, pero también por otros medios, como la revisión de la situación patrimonial de los servidores públicos o la identificación de transacciones ilícitas, en el caso de las empresas.</t>
  </si>
  <si>
    <t>El culpable puede ser perseguido en cualquier país firmante de la Convención, independientemente del lugar donde el acto de cohecho haya sido cometido.</t>
  </si>
  <si>
    <t>En la medida que estos lineamientos sean conocidos por las empresas y los servidores públicos del país, estaremos contribuyendo a construir estructuras preventivas que impidan el incumplimiento de las recomendaciones de la convención y por tanto la comisión de actos de corrupción.</t>
  </si>
  <si>
    <t>Por otra parte, es de señalar que el Código Penal Federal sanciona el cohecho en los siguientes términos:</t>
  </si>
  <si>
    <t>“Artículo 222</t>
  </si>
  <si>
    <t>Cometen el delito de cohecho:</t>
  </si>
  <si>
    <t>I.El servidor público que por sí, o por interpósita persona solicite o reciba indebidamente para sí o para otro, dinero o cualquiera otra dádiva, o acepte una promesa, para hacer o dejar de hacer algo justo o injusto relacionado con sus funciones, y</t>
  </si>
  <si>
    <t>II.El que de manera espontánea dé u ofrezca dinero o cualquier otra dádiva a alguna de las personas que se mencionan en la fracción anterior, para que cualquier servidor público haga u omita un acto justo o injusto relacionado con sus funciones.</t>
  </si>
  <si>
    <t>El que de manera espontánea dé u ofrezca dinero o cualquier otra dádiva a alguna de las personas que se mencionan en la fracción anterior, para que cualquier servidor público haga u omita un acto justo o injusto relacionado con sus funciones.</t>
  </si>
  <si>
    <t>Al que comete el delito de cohecho se le impondrán las siguientes sanciones:</t>
  </si>
  <si>
    <t>Cuando la cantidad o el valor de la dádiva o promesa no exceda del equivalente de quinientas veces el salario mínimo diario vigente en el Distrito Federal en el momento de cometerse el delito, o no sea valuable, se impondrán de tres meses a dos años de prisión, multa de treinta a trescientas veces el salario mínimo diario vigente en el Distrito Federal en el momento de cometerse el delito y destitución e inhabilitación de tres meses a dos años para desempeñar otro empleo, cargo o comisión públicos.</t>
  </si>
  <si>
    <t>Cuando la cantidad o el valor de la dádiva, promesa o prestación exceda de quinientas veces el salario mínimo diario vigente en el Distrito Federal en el momento de cometerse el delito, se impondrán de dos años a catorce años de prisión, multa de trescientas a quinientas veces el salario mínimo diario vigente en el Distrito Federal en el momento de cometerse el delito y destitución e inhabilitación de dos años a catorce años para desempeñar otro empleo, cargo o comisión públicos.</t>
  </si>
  <si>
    <t>En ningún caso se devolverá a los responsables del delito de cohecho, el dinero o dádivas entregadas, las mismas se aplicarán en beneficio del Estado.</t>
  </si>
  <si>
    <t>Capitulo XI</t>
  </si>
  <si>
    <t>Cohecho a servidores públicos extranjeros</t>
  </si>
  <si>
    <t>Artículo 222 bis</t>
  </si>
  <si>
    <t>Se impondrán las penas previstas en el artículo anterior al que con el propósito de obtener o retener para sí o para otra persona ventajas indebidas en el desarrollo o conducción de transacciones comerciales internacionales, ofrezca, prometa o dé, por sí o por interpósita persona, dinero o cualquiera otra dádiva, ya sea en bienes o servicios:</t>
  </si>
  <si>
    <t>III.A cualquier persona para que acuda ante un servidor público extranjero y le requiera o le proponga llevar a cabo la tramitación o resolución de cualquier asunto relacionado con las funciones inherentes al empleo, cargo o comisión de este último.</t>
  </si>
  <si>
    <t>DOCUMENTO L.VII</t>
  </si>
  <si>
    <t>DOCUMENTO L.X</t>
  </si>
  <si>
    <t>MANIFIESTO MEDIANTE EL CUAL DECLARE, BAJO PROTESTA DE DECIR VERDAD, QUE CUALQUIER EXTRANJERO QUE SEA CONTRATADO CONTARÁ CON LA AUTORIZACIÓN DE LA AUTORIDAD MIGRATORIA</t>
  </si>
  <si>
    <t>NOMBRE DE LA EMPRESA LICITANTE</t>
  </si>
  <si>
    <t>NOMBRE DEL ACCIONISTA</t>
  </si>
  <si>
    <t>RFC DEL ACCIONISTA</t>
  </si>
  <si>
    <t>DOCUMENTO L.II</t>
  </si>
  <si>
    <t>DOCUMENTO QUE LO ACREDITA No.</t>
  </si>
  <si>
    <t>REGISTRO PÚBLICO DEL COMERCIO</t>
  </si>
  <si>
    <t>ESCRITURA PÚBLICA No.</t>
  </si>
  <si>
    <t>CUENTA CON PERSONAL DISCAPACITADO</t>
  </si>
  <si>
    <t xml:space="preserve">SI / NO </t>
  </si>
  <si>
    <t>DOCUMENTO L.XIII</t>
  </si>
  <si>
    <t>HOJA DE DATOS DEL LICITANTE</t>
  </si>
  <si>
    <t>MANIFESTACIÓN POR ESCRITO QUE TODA LA INFORMACIÓN PRESENTADA EN ESTA PROPOSICIÓN CORRESPONDE A HECHOS REALES Y PRECIOS VIGENTES</t>
  </si>
  <si>
    <t>DOCUMENTO L.XIV</t>
  </si>
  <si>
    <t>RLOPS ART. 42</t>
  </si>
  <si>
    <t>RLOPS ART.61 FRACC. IX</t>
  </si>
  <si>
    <t>LOPSRM ART. 31 FRACC. XXXI</t>
  </si>
  <si>
    <t>LOPSRM ART. 38</t>
  </si>
  <si>
    <t>RLOPS ART. 36</t>
  </si>
  <si>
    <t>1.-</t>
  </si>
  <si>
    <t>2.-</t>
  </si>
  <si>
    <t>4.-</t>
  </si>
  <si>
    <t>3.-</t>
  </si>
  <si>
    <t>se cuenta cuando menos con un cinco por ciento de personas con discapacidad, cuyas altas en el IMSS se dieron con seis meses de antelación a la fecha prevista para firma del contrato, obligándome a presentar en original y copia para cotejo las altas mencionadas a la fecha de firma del contrato.</t>
  </si>
  <si>
    <t>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LICITANTE</t>
  </si>
  <si>
    <t>para efectos del desarrollo, implementación y puesta en marcha del mismo, contará con la autorización de la autoridad migratoria para internarse en el país con la calidad y característica migratoria que le permita trabajar en las actividades para las que haya sido contratado, de conformidad con la Ley General de Población y su Reglamento.</t>
  </si>
  <si>
    <r>
      <t>ESCRITO</t>
    </r>
    <r>
      <rPr>
        <b/>
        <sz val="9"/>
        <rFont val="Times New Roman"/>
        <family val="1"/>
      </rPr>
      <t xml:space="preserve"> </t>
    </r>
    <r>
      <rPr>
        <b/>
        <sz val="9"/>
        <rFont val="Arial"/>
        <family val="2"/>
      </rPr>
      <t>MEDIANTE EL CUAL EL REPRESENTANTE DE LA PERSONA MORAL MANIFIESTE QUE CUENTA CON FACULTADES SUFICIENTES PARA COMPROMETER A SU REPRESENTADA</t>
    </r>
  </si>
  <si>
    <t>ESCRITO DE DECLARACIÓN DE INTEGRIDAD, MEDIANTE LA CUAL EL LICITANTE 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</si>
  <si>
    <t>RLOPS ART. 61 FRACC. VI</t>
  </si>
  <si>
    <t>LOS QUE ACREDITEN LA CAPACIDAD FINANCIERA, COMO DECLARACIONES FISCALES, ESTADOS FINANCIEROS DICTAMINADOS O NO DE LOS ÚLTIMOS DOS EJERCICIOS FISCALES O, EN CASO DE EMPRESAS DE NUEVA CREACIÓN, LOS MÁS ACTUALIZADOS A LA FECHA DE PRESENTACIÓN DE PROPOSICIONES, CON EL CONTENIDO Y ALCANCE QUE REQUIERA LA CONVOCANTE</t>
  </si>
  <si>
    <t>A continuación indico las cifras y datos determinados del comparativo de las razones financieras básicas, mismo cuyo desglose y análisis se anexa:</t>
  </si>
  <si>
    <t>CONCEPTO</t>
  </si>
  <si>
    <t>Capital Neto de Trabajo</t>
  </si>
  <si>
    <t>Liquidez</t>
  </si>
  <si>
    <t>Grado de endeudamiento</t>
  </si>
  <si>
    <t>Rentabilidad</t>
  </si>
  <si>
    <t>DOCUMENTO L.III</t>
  </si>
  <si>
    <t>LOPSRM ART. 31 FRACCIÓN XVI</t>
  </si>
  <si>
    <t>EJERCICIO FISCAL  _(Anotar en el formato)_</t>
  </si>
  <si>
    <t>(Anotar en el formato)</t>
  </si>
  <si>
    <t>CARÁCTER DE LA INVITACIÓN</t>
  </si>
  <si>
    <t>NO. DE INVITACIÓN</t>
  </si>
  <si>
    <t>ESCRITO EN EL QUE MANIFIESTE EL DOMICILIO PARA OÍR Y RECIBIR TODO TIPO DE NOTIFICACIONES Y DOCUMENTOS QUE DERIVEN DE LOS ACTOS DEL PROCEDIMIENTO DE LA PRESENTE INVITACIÓN Y, EN SU CASO, DEL CONTRATO RESPECTIVO, MISMO QUE SERVIRÁ PARA PRACTICAR LAS NOTIFICACIONES AÚN LAS DE CARÁCTER PERSONAL, LAS QUE SURTIRÁN TODOS SUS EFECTOS LEGALES MIENTRAS NO SEÑALE OTRO DISTINTO.</t>
  </si>
  <si>
    <t>ESCRITO MEDIANTE EL CUAL DECLARE, BAJO PROTESTA DE DECIR VERDAD, DE NO ENCONTRARSE EN ALGUNO DE LOS SUPUESTOS QUE ESTABLECE EL ARTÍCULO 51 Y 78 PENÚLTIMO PÁRRAFO DE LA LEY Y QUE POR SU CONDUCTO NO PARTICIPAN EN LA PRESENTE INVITACIÓN PERSONAS FÍSICAS O MORALES QUE SE ENCUENTREN INHABILITADAS POR RESOLUCIÓN DE LA SECRETARÍA DE LA FUNCIÓN PÚBLICA, EN LOS TÉRMINOS DE LOS ARTÍCULO 31 FRACCIÓN XIV Y 51 FRACCIÓN IV DE LA PROPIA LEY.</t>
  </si>
  <si>
    <t>presente invitación personas físicas o morales que se encuentren inhabilitadas por resolución de la Secretaría de la Función Pública, en los términos del artículo 31, fracción XIV, de la misma ley.</t>
  </si>
  <si>
    <t>MANIFESTACIÓN POR ESCRITO, EN EL CASO DE INVITACIÓN A CUANDO MENOS TRES PERSONAS QUE EL CONTRATISTA ES DE NACIONALIDAD MEXICANA</t>
  </si>
  <si>
    <t>Anexo al Oficio Circular No.  SACN/300/ 1 48 /2003</t>
  </si>
  <si>
    <t>"Nota informativa para participantes de países miembros de la Organización para la Cooperación y el Desarrollo Económico, (OCDE)."</t>
  </si>
  <si>
    <t>•Los abogados: promover el cumplimiento y revisión de la Convención (imprimir el carácter vinculatorio entre ésta y la legislación nacional); impulsar los esquemas preventivos que deben adoptar las empresas.</t>
  </si>
  <si>
    <r>
      <t xml:space="preserve">El resultado de esta evaluación </t>
    </r>
    <r>
      <rPr>
        <b/>
        <sz val="9"/>
        <rFont val="Arial"/>
        <family val="2"/>
      </rPr>
      <t>impactará</t>
    </r>
    <r>
      <rPr>
        <sz val="9"/>
        <rFont val="Arial"/>
        <family val="2"/>
      </rPr>
      <t xml:space="preserve"> el grado de inversión otorgado a México por las agencias calificadoras y la atracción de inversión extranjera.</t>
    </r>
  </si>
  <si>
    <t xml:space="preserve">I.A un servidor público extranjero o aun tercero que éste determine, para que dicho servidor público gestione o se abstenga de gestionar la tramitación o resolución de asuntos relacionados con las funciones inherentes a su empleo, cargo o comisión; </t>
  </si>
  <si>
    <t>II.A un servidor público extranjero o a un tercero que éste determine para llevar a cabo la tramitación o resolución de cualquier asunto que se encuentre fuera del ámbito de las funciones inherentes a su empleo, cargo o comisión, o</t>
  </si>
  <si>
    <t>Para los efectos de este artículo se entiende por servidor público extranjero, toda persona que desempeñe un empleo, cargo o comisión, en el poder legislativo, ejecutivo, ejecutivo o judicial o en un órgano público autónomo en cualquier orden o nivel de gobierno de un Estado extranjero, sea designado o electo, cualquier persona en ejercicio de una función para una autoridad, organismo o empresa pública o de participación estatal de un país extranjero; y cualquier funcionario o agente de un organismo u organización pública internacional.</t>
  </si>
  <si>
    <t>Cuando alguno de los delitos comprendidos en este artículo se cometa en los supuestos a que se refiere el artículo 11 de este Código, el juez impondrá a la persona moral hasta mil días multa y podrá decretar su suspensión o disolución, tomando en consideración el grado de conocimiento de los órganos de administración respecto del cohecho en la transacción internacional y el daño causado o el beneficio obtenido por la persona moral.”</t>
  </si>
  <si>
    <t>Por lo que esta empresa, se compromete a dar aviso a la Secretaría de Gobernación en un término de 15 días contados a partir de la fecha en que se tenga conocimiento de cualquier circunstancia que altere o pueda modificar las condiciones migratorias a las que se encuentre sujeto cualquier empleado de nacionalidad extranjera a su servicio, obligándose a sufragar los gastos que originaría la expulsión del extranjero de que se trate, cuando la Secretaría de Gobernación así lo ordene, de conformidad con lo dispuesto en el artículo 61 de la Ley General de Población.</t>
  </si>
  <si>
    <t xml:space="preserve">LUGAR Y FECHA </t>
  </si>
  <si>
    <t>manifiesto a usted bajo protesta decir verdad que por parte del personal de nuestra empresa o a través de interpósita persona, nos abstendremos de adoptar conductas para que los servidores públicos de la DEPENDENCIA,  induzcan o alteren las evaluaciones de las proposiciones, el resultado del procedimiento de contratación o cualquier otro aspecto que nos otorgue condiciones más ventajosas, con relación a los demás participantes.</t>
  </si>
  <si>
    <t>Calle y Número: CALLE Y NÚMERO</t>
  </si>
  <si>
    <t>Delegación o Municipio: CÓDIGO POSTAL</t>
  </si>
  <si>
    <t>Correo Electrónico: EMAIL</t>
  </si>
  <si>
    <t>LUGAR Y FECHA</t>
  </si>
  <si>
    <t>Fecha: FECHA</t>
  </si>
  <si>
    <t xml:space="preserve">Inscripción en el Registro Público de Comercio. Fecha: </t>
  </si>
  <si>
    <t>Número:                 Fecha:                               REFORMAS:                            FECHA:</t>
  </si>
  <si>
    <t xml:space="preserve">Documento que acredita su personalidad y facultades: Núm.              Fecha: </t>
  </si>
  <si>
    <t>EMAIL</t>
  </si>
  <si>
    <t>NACIONAL</t>
  </si>
  <si>
    <t xml:space="preserve">lugar y fecha </t>
  </si>
  <si>
    <t>CALLE DE NUEVA YORK, 115, PISO 3, COLONIA NÁPOLES, C.P. 03810, MEXICO, D.F.</t>
  </si>
  <si>
    <t>LICENCIADO ARTURO RIVERA MAGAÑA</t>
  </si>
  <si>
    <t>DIRECTOR GENERAL DE TRANSPORTE FERROVIARIO Y MULTIMODAL</t>
  </si>
  <si>
    <t>MÉXICO, D.F.</t>
  </si>
  <si>
    <t>Nota: El presente formato podrá ser reproducido por cada LICITANTE en el modo que estime conveniente, debiendo respetar su contenido, preferentemente en el orden indicado.</t>
  </si>
  <si>
    <t>Asimismo nos comprometemos a cumplir con lo dispuesto en la Ley Federal de Anticorrupción en Contrataciones Públicas, publicada en el Diario Oficial de la Federación el 11 de junio de 2012.</t>
  </si>
  <si>
    <t>ESCRITO MEDIANTE EL CUAL, EL LICITANTE INFORME A LA DEPENDENCIA, SI ALGUNA DE LA INFORMACIÓN PRESENTADA EN SU PROPUESTA, DEBA CONSIDERARSE CONFIDENCIAL</t>
  </si>
  <si>
    <t>copia simple de la declaración fiscal y/o balance general auditado de la empresa, correspondiente a los ejercicios fiscales de 2010 y 2011, así como el comparativo de razones financieras básicas para los mismos ejercicios citados, con el que se acredite la capaidad financiera. (en caso de empresas de reciente creación, deberán presentar la documentación más actualizada a la fecha de presentación de la PROPOSICIÓN).</t>
  </si>
  <si>
    <t>ESTUDIOS DE MOVILIDAD Y ANÁLISIS DE COSTO BENEFICIO DEL PROYECTO FERROVIARIO EN CULIACÁN, EN EL ESTADO DE SINALOA</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</si>
</sst>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0"/>
      <color theme="1"/>
      <name val="Calibri"/>
      <family val="2"/>
      <scheme val="minor"/>
    </font>
    <font>
      <sz val="8"/>
      <color theme="1"/>
      <name val="Arial"/>
      <family val="2"/>
    </font>
    <font>
      <sz val="11"/>
      <color theme="1"/>
      <name val="Arial"/>
      <family val="2"/>
    </font>
    <font>
      <b/>
      <sz val="9"/>
      <color theme="1"/>
      <name val="Arial"/>
      <family val="2"/>
    </font>
    <font>
      <b/>
      <sz val="12"/>
      <color theme="1"/>
      <name val="Arial"/>
      <family val="2"/>
    </font>
    <font>
      <sz val="9"/>
      <color theme="1"/>
      <name val="Arial"/>
      <family val="2"/>
    </font>
    <font>
      <sz val="9"/>
      <name val="Arial"/>
      <family val="2"/>
    </font>
    <font>
      <b/>
      <sz val="9"/>
      <name val="Arial"/>
      <family val="2"/>
    </font>
    <font>
      <sz val="9"/>
      <color indexed="8"/>
      <name val="Arial"/>
      <family val="2"/>
    </font>
    <font>
      <b/>
      <sz val="9"/>
      <color indexed="8"/>
      <name val="Arial"/>
      <family val="2"/>
    </font>
    <font>
      <sz val="9"/>
      <name val="Times New Roman"/>
      <family val="1"/>
    </font>
    <font>
      <sz val="9"/>
      <color theme="1"/>
      <name val="Calibri"/>
      <family val="2"/>
      <scheme val="minor"/>
    </font>
    <font>
      <b/>
      <sz val="10"/>
      <name val="Arial"/>
      <family val="2"/>
    </font>
    <font>
      <b/>
      <sz val="14"/>
      <color theme="1"/>
      <name val="Arial"/>
      <family val="2"/>
    </font>
    <font>
      <i/>
      <sz val="9"/>
      <name val="Arial"/>
      <family val="2"/>
    </font>
    <font>
      <sz val="9"/>
      <color rgb="FF000000"/>
      <name val="Arial"/>
      <family val="2"/>
    </font>
    <font>
      <b/>
      <sz val="9"/>
      <color rgb="FF000000"/>
      <name val="Arial"/>
      <family val="2"/>
    </font>
    <font>
      <b/>
      <sz val="11"/>
      <color theme="1"/>
      <name val="Arial"/>
      <family val="2"/>
    </font>
    <font>
      <b/>
      <sz val="11"/>
      <color rgb="FF000000"/>
      <name val="Arial"/>
      <family val="2"/>
    </font>
    <font>
      <b/>
      <sz val="8"/>
      <color indexed="8"/>
      <name val="Arial"/>
      <family val="2"/>
    </font>
    <font>
      <b/>
      <sz val="9"/>
      <name val="Times New Roman"/>
      <family val="1"/>
    </font>
    <font>
      <b/>
      <sz val="8"/>
      <color theme="1"/>
      <name val="Arial"/>
      <family val="2"/>
    </font>
    <font>
      <b/>
      <sz val="7"/>
      <color theme="1"/>
      <name val="Arial"/>
      <family val="2"/>
    </font>
    <font>
      <b/>
      <sz val="10"/>
      <color theme="1"/>
      <name val="Arial"/>
      <family val="2"/>
    </font>
    <font>
      <sz val="11"/>
      <color rgb="FF000000"/>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9">
    <xf numFmtId="0" fontId="0" fillId="0" borderId="0" xfId="0"/>
    <xf numFmtId="0" fontId="0" fillId="0" borderId="0" xfId="0" applyProtection="1"/>
    <xf numFmtId="0" fontId="11" fillId="0" borderId="0" xfId="0" applyFont="1" applyProtection="1"/>
    <xf numFmtId="0" fontId="16" fillId="0" borderId="0" xfId="0" applyFont="1" applyAlignment="1" applyProtection="1">
      <alignment wrapText="1"/>
    </xf>
    <xf numFmtId="0" fontId="15" fillId="0" borderId="0" xfId="0" applyFont="1" applyAlignment="1" applyProtection="1">
      <alignment wrapText="1"/>
    </xf>
    <xf numFmtId="0" fontId="0" fillId="0" borderId="0" xfId="0" applyAlignment="1" applyProtection="1"/>
    <xf numFmtId="0" fontId="16" fillId="0" borderId="0" xfId="0" applyFont="1" applyFill="1" applyBorder="1" applyAlignment="1" applyProtection="1">
      <alignment wrapText="1"/>
    </xf>
    <xf numFmtId="15" fontId="15" fillId="0" borderId="0" xfId="0" applyNumberFormat="1" applyFont="1" applyAlignment="1" applyProtection="1">
      <alignment wrapText="1"/>
      <protection locked="0" hidden="1"/>
    </xf>
    <xf numFmtId="0" fontId="5" fillId="0" borderId="0" xfId="0" applyFont="1" applyAlignment="1" applyProtection="1">
      <alignment vertical="top"/>
      <protection hidden="1"/>
    </xf>
    <xf numFmtId="0" fontId="3" fillId="0" borderId="0" xfId="0" applyFont="1" applyAlignment="1" applyProtection="1">
      <alignment horizontal="center" vertical="top"/>
      <protection locked="0" hidden="1"/>
    </xf>
    <xf numFmtId="0" fontId="3" fillId="0" borderId="0" xfId="0" applyFont="1" applyAlignment="1" applyProtection="1">
      <alignment horizontal="right" vertical="top"/>
      <protection hidden="1"/>
    </xf>
    <xf numFmtId="0" fontId="5" fillId="0" borderId="0" xfId="0" applyFont="1" applyAlignment="1" applyProtection="1">
      <alignment horizontal="justify" vertical="top"/>
      <protection hidden="1"/>
    </xf>
    <xf numFmtId="0" fontId="3" fillId="0" borderId="0" xfId="0" applyFont="1" applyAlignment="1" applyProtection="1">
      <alignment horizontal="justify" vertical="top"/>
      <protection hidden="1"/>
    </xf>
    <xf numFmtId="0" fontId="5" fillId="0" borderId="0" xfId="0" applyFont="1" applyAlignment="1" applyProtection="1">
      <alignment horizontal="justify" vertical="distributed" wrapText="1"/>
      <protection hidden="1"/>
    </xf>
    <xf numFmtId="0" fontId="5" fillId="0" borderId="0" xfId="0" applyFont="1" applyAlignment="1" applyProtection="1">
      <alignment horizontal="justify" vertical="top" wrapText="1"/>
      <protection hidden="1"/>
    </xf>
    <xf numFmtId="0" fontId="5" fillId="0" borderId="0" xfId="0" applyFont="1" applyProtection="1">
      <protection hidden="1"/>
    </xf>
    <xf numFmtId="49" fontId="5" fillId="0" borderId="0" xfId="0" applyNumberFormat="1" applyFont="1" applyAlignment="1" applyProtection="1">
      <alignment horizontal="center"/>
      <protection hidden="1"/>
    </xf>
    <xf numFmtId="0" fontId="5" fillId="0" borderId="0" xfId="0" applyFont="1" applyAlignment="1" applyProtection="1">
      <alignment horizontal="center" vertical="top"/>
      <protection hidden="1"/>
    </xf>
    <xf numFmtId="0" fontId="5" fillId="0" borderId="0" xfId="0" applyFont="1" applyBorder="1" applyAlignment="1" applyProtection="1">
      <alignment horizontal="center"/>
      <protection hidden="1"/>
    </xf>
    <xf numFmtId="0" fontId="5" fillId="0" borderId="0" xfId="0" applyFont="1" applyAlignment="1" applyProtection="1">
      <alignment horizontal="center"/>
      <protection hidden="1"/>
    </xf>
    <xf numFmtId="0" fontId="2" fillId="0" borderId="0" xfId="0" applyFont="1" applyProtection="1">
      <protection hidden="1"/>
    </xf>
    <xf numFmtId="0" fontId="8" fillId="0" borderId="0" xfId="0" applyFont="1" applyAlignment="1" applyProtection="1">
      <alignment vertical="top"/>
      <protection hidden="1"/>
    </xf>
    <xf numFmtId="0" fontId="9" fillId="0" borderId="0" xfId="0" applyFont="1" applyAlignment="1" applyProtection="1">
      <alignment horizontal="center" vertical="top"/>
      <protection locked="0" hidden="1"/>
    </xf>
    <xf numFmtId="0" fontId="9" fillId="0" borderId="0" xfId="0" applyFont="1" applyAlignment="1" applyProtection="1">
      <alignment horizontal="right" vertical="top"/>
      <protection hidden="1"/>
    </xf>
    <xf numFmtId="0" fontId="8" fillId="0" borderId="0" xfId="0" applyFont="1" applyAlignment="1" applyProtection="1">
      <alignment horizontal="justify" vertical="top"/>
      <protection hidden="1"/>
    </xf>
    <xf numFmtId="0" fontId="12" fillId="0" borderId="0" xfId="0" applyFont="1" applyAlignment="1" applyProtection="1">
      <alignment horizontal="center" vertical="center" wrapText="1"/>
      <protection hidden="1"/>
    </xf>
    <xf numFmtId="0" fontId="7" fillId="0" borderId="0" xfId="0" applyFont="1" applyAlignment="1" applyProtection="1">
      <alignment horizontal="center"/>
      <protection hidden="1"/>
    </xf>
    <xf numFmtId="0" fontId="6" fillId="0" borderId="0" xfId="0" applyFont="1" applyAlignment="1" applyProtection="1">
      <alignment horizontal="justify" vertical="distributed" wrapText="1"/>
      <protection hidden="1"/>
    </xf>
    <xf numFmtId="0" fontId="6" fillId="0" borderId="0" xfId="0" applyFont="1" applyAlignment="1" applyProtection="1">
      <alignment horizontal="justify"/>
      <protection hidden="1"/>
    </xf>
    <xf numFmtId="0" fontId="8" fillId="0" borderId="0" xfId="0" applyFont="1" applyAlignment="1" applyProtection="1">
      <alignment horizontal="justify" vertical="top" wrapText="1"/>
      <protection hidden="1"/>
    </xf>
    <xf numFmtId="0" fontId="7" fillId="0" borderId="2" xfId="0" applyFont="1" applyBorder="1" applyAlignment="1" applyProtection="1">
      <alignment horizontal="justify"/>
      <protection hidden="1"/>
    </xf>
    <xf numFmtId="0" fontId="6" fillId="0" borderId="3" xfId="0" applyFont="1" applyBorder="1" applyAlignment="1" applyProtection="1">
      <alignment horizontal="justify" vertical="top" wrapText="1"/>
      <protection hidden="1"/>
    </xf>
    <xf numFmtId="0" fontId="10" fillId="0" borderId="3" xfId="0" applyFont="1" applyBorder="1" applyProtection="1">
      <protection hidden="1"/>
    </xf>
    <xf numFmtId="0" fontId="7" fillId="0" borderId="3" xfId="0" applyFont="1" applyBorder="1" applyAlignment="1" applyProtection="1">
      <alignment horizontal="justify"/>
      <protection hidden="1"/>
    </xf>
    <xf numFmtId="0" fontId="6" fillId="0" borderId="3" xfId="0" applyFont="1" applyBorder="1" applyAlignment="1" applyProtection="1">
      <alignment vertical="top" wrapText="1"/>
      <protection hidden="1"/>
    </xf>
    <xf numFmtId="0" fontId="6" fillId="0" borderId="4" xfId="0" applyFont="1" applyBorder="1" applyAlignment="1" applyProtection="1">
      <alignment vertical="top" wrapText="1"/>
      <protection hidden="1"/>
    </xf>
    <xf numFmtId="0" fontId="10" fillId="0" borderId="0" xfId="0" applyFont="1" applyProtection="1">
      <protection hidden="1"/>
    </xf>
    <xf numFmtId="0" fontId="6" fillId="0" borderId="0" xfId="0" applyFont="1" applyAlignment="1" applyProtection="1">
      <alignment horizontal="center"/>
      <protection hidden="1"/>
    </xf>
    <xf numFmtId="0" fontId="8" fillId="0" borderId="0" xfId="0" applyFont="1" applyAlignment="1" applyProtection="1">
      <alignment horizontal="center" vertical="top"/>
      <protection hidden="1"/>
    </xf>
    <xf numFmtId="0" fontId="6" fillId="0" borderId="0" xfId="0" applyFont="1" applyProtection="1">
      <protection hidden="1"/>
    </xf>
    <xf numFmtId="0" fontId="11" fillId="0" borderId="0" xfId="0" applyFont="1" applyProtection="1">
      <protection hidden="1"/>
    </xf>
    <xf numFmtId="0" fontId="7" fillId="0" borderId="0" xfId="0" applyFont="1" applyProtection="1">
      <protection hidden="1"/>
    </xf>
    <xf numFmtId="0" fontId="0" fillId="0" borderId="0" xfId="0" applyProtection="1">
      <protection hidden="1"/>
    </xf>
    <xf numFmtId="0" fontId="7" fillId="0" borderId="0" xfId="0" applyFont="1" applyAlignment="1" applyProtection="1">
      <alignment horizontal="right"/>
      <protection hidden="1"/>
    </xf>
    <xf numFmtId="0" fontId="3" fillId="0" borderId="0" xfId="0" applyFont="1" applyAlignment="1" applyProtection="1">
      <alignment horizontal="center" vertical="center" wrapText="1"/>
      <protection hidden="1"/>
    </xf>
    <xf numFmtId="0" fontId="7" fillId="0" borderId="0" xfId="0" applyFont="1" applyAlignment="1" applyProtection="1">
      <alignment horizontal="justify" vertical="top" wrapText="1"/>
      <protection hidden="1"/>
    </xf>
    <xf numFmtId="0" fontId="6" fillId="0" borderId="0" xfId="0" applyFont="1" applyAlignment="1" applyProtection="1">
      <alignment horizontal="justify" vertical="top" wrapText="1"/>
      <protection hidden="1"/>
    </xf>
    <xf numFmtId="0" fontId="6" fillId="0" borderId="0" xfId="0" applyNumberFormat="1"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7" fillId="0" borderId="0" xfId="0" applyFont="1" applyAlignment="1" applyProtection="1">
      <alignment horizontal="justify"/>
      <protection hidden="1"/>
    </xf>
    <xf numFmtId="49" fontId="15" fillId="0" borderId="0" xfId="0" applyNumberFormat="1" applyFont="1" applyAlignment="1" applyProtection="1">
      <alignment wrapText="1"/>
      <protection locked="0" hidden="1"/>
    </xf>
    <xf numFmtId="49" fontId="15" fillId="0" borderId="0" xfId="0" applyNumberFormat="1" applyFont="1" applyFill="1" applyBorder="1" applyAlignment="1" applyProtection="1">
      <alignment wrapText="1"/>
      <protection locked="0" hidden="1"/>
    </xf>
    <xf numFmtId="0" fontId="3" fillId="0" borderId="0" xfId="0" applyFont="1" applyAlignment="1" applyProtection="1">
      <alignment vertical="top"/>
      <protection hidden="1"/>
    </xf>
    <xf numFmtId="0" fontId="5"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8" fillId="0" borderId="0" xfId="0" applyFont="1" applyAlignment="1" applyProtection="1">
      <alignment vertical="top" wrapText="1"/>
      <protection hidden="1"/>
    </xf>
    <xf numFmtId="0" fontId="11" fillId="0" borderId="0" xfId="0" applyFont="1" applyAlignment="1" applyProtection="1">
      <alignment horizontal="center" vertical="top"/>
    </xf>
    <xf numFmtId="0" fontId="19" fillId="0" borderId="0" xfId="0" applyFont="1" applyAlignment="1" applyProtection="1">
      <alignment horizontal="right" vertical="top"/>
      <protection hidden="1"/>
    </xf>
    <xf numFmtId="0" fontId="3" fillId="0" borderId="0" xfId="0" applyFont="1" applyAlignment="1" applyProtection="1">
      <alignment horizontal="right"/>
      <protection hidden="1"/>
    </xf>
    <xf numFmtId="0" fontId="3" fillId="0" borderId="0" xfId="0" applyFont="1" applyAlignment="1" applyProtection="1">
      <alignment horizontal="justify" vertical="top" wrapText="1"/>
      <protection hidden="1"/>
    </xf>
    <xf numFmtId="0" fontId="16" fillId="0" borderId="0" xfId="0" applyFont="1" applyAlignment="1" applyProtection="1">
      <alignment horizontal="justify" vertical="top" wrapText="1"/>
      <protection hidden="1"/>
    </xf>
    <xf numFmtId="0" fontId="3" fillId="0" borderId="0" xfId="0" applyFont="1" applyAlignment="1">
      <alignment horizontal="justify" vertical="top" wrapText="1"/>
    </xf>
    <xf numFmtId="0" fontId="5" fillId="0" borderId="0" xfId="0" applyFont="1" applyAlignment="1">
      <alignment vertical="top"/>
    </xf>
    <xf numFmtId="0" fontId="9" fillId="0" borderId="0" xfId="0" applyFont="1" applyBorder="1" applyAlignment="1">
      <alignment horizontal="centerContinuous" vertical="top"/>
    </xf>
    <xf numFmtId="0" fontId="5" fillId="0" borderId="0" xfId="0" applyFont="1" applyAlignment="1">
      <alignment horizontal="centerContinuous" vertical="top"/>
    </xf>
    <xf numFmtId="0" fontId="19" fillId="0" borderId="0" xfId="0" applyFont="1" applyBorder="1" applyAlignment="1">
      <alignment horizontal="centerContinuous" vertical="top"/>
    </xf>
    <xf numFmtId="0" fontId="1" fillId="0" borderId="0" xfId="0" applyFont="1" applyAlignment="1">
      <alignment horizontal="centerContinuous" vertical="top"/>
    </xf>
    <xf numFmtId="0" fontId="22" fillId="0" borderId="0" xfId="0" applyFont="1" applyAlignment="1">
      <alignment horizontal="right" vertical="top"/>
    </xf>
    <xf numFmtId="0" fontId="9" fillId="0" borderId="0" xfId="0" applyFont="1" applyAlignment="1">
      <alignment horizontal="right" vertical="top"/>
    </xf>
    <xf numFmtId="0" fontId="11" fillId="0" borderId="0" xfId="0" applyFont="1" applyAlignment="1">
      <alignment vertical="top"/>
    </xf>
    <xf numFmtId="0" fontId="5" fillId="0" borderId="0" xfId="0" applyFont="1" applyAlignment="1">
      <alignment horizontal="justify" vertical="top"/>
    </xf>
    <xf numFmtId="0" fontId="5" fillId="0" borderId="0" xfId="0" applyFont="1"/>
    <xf numFmtId="0" fontId="3" fillId="0" borderId="0" xfId="0" applyFont="1" applyAlignment="1">
      <alignment horizontal="justify" vertical="center"/>
    </xf>
    <xf numFmtId="0" fontId="11" fillId="0" borderId="0" xfId="0" applyFont="1"/>
    <xf numFmtId="0" fontId="3" fillId="0" borderId="1" xfId="0" applyFont="1" applyBorder="1" applyAlignment="1">
      <alignment horizontal="center" vertical="center" wrapText="1"/>
    </xf>
    <xf numFmtId="0" fontId="5" fillId="0" borderId="1" xfId="0" applyFont="1" applyBorder="1" applyAlignment="1">
      <alignment horizontal="justify" vertical="center" wrapText="1"/>
    </xf>
    <xf numFmtId="49" fontId="5" fillId="0" borderId="1" xfId="0" applyNumberFormat="1" applyFont="1" applyBorder="1" applyAlignment="1">
      <alignment vertical="top" wrapText="1"/>
    </xf>
    <xf numFmtId="0" fontId="3" fillId="0" borderId="1" xfId="0" applyFont="1" applyBorder="1" applyAlignment="1">
      <alignment vertical="top" wrapText="1"/>
    </xf>
    <xf numFmtId="0" fontId="2" fillId="0" borderId="0" xfId="0" applyFont="1" applyAlignment="1">
      <alignment vertical="top"/>
    </xf>
    <xf numFmtId="0" fontId="2" fillId="0" borderId="0" xfId="0" applyFont="1"/>
    <xf numFmtId="0" fontId="0" fillId="0" borderId="0" xfId="0" applyAlignment="1">
      <alignment wrapText="1"/>
    </xf>
    <xf numFmtId="0" fontId="23" fillId="0" borderId="0" xfId="0" applyFont="1" applyAlignment="1">
      <alignment wrapText="1"/>
    </xf>
    <xf numFmtId="0" fontId="3" fillId="0" borderId="0" xfId="0" applyFont="1" applyAlignment="1">
      <alignment horizontal="center"/>
    </xf>
    <xf numFmtId="0" fontId="24" fillId="0" borderId="0" xfId="0" applyFont="1" applyAlignment="1">
      <alignment horizontal="justify"/>
    </xf>
    <xf numFmtId="0" fontId="0" fillId="0" borderId="0" xfId="0" applyAlignment="1" applyProtection="1">
      <alignment wrapText="1"/>
    </xf>
    <xf numFmtId="0" fontId="11" fillId="0" borderId="0" xfId="0" applyFont="1" applyAlignment="1"/>
    <xf numFmtId="0" fontId="9" fillId="0" borderId="0" xfId="0" applyFont="1" applyAlignment="1">
      <alignment horizontal="justify" vertical="top"/>
    </xf>
    <xf numFmtId="0" fontId="13" fillId="0" borderId="0" xfId="0" applyFont="1" applyAlignment="1" applyProtection="1">
      <alignment horizontal="center" vertical="center" wrapText="1"/>
    </xf>
    <xf numFmtId="0" fontId="3" fillId="2" borderId="1" xfId="0" applyFont="1" applyFill="1" applyBorder="1" applyAlignment="1" applyProtection="1">
      <alignment horizontal="center" vertical="top"/>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0" fontId="17" fillId="0" borderId="0" xfId="0" applyFont="1" applyAlignment="1" applyProtection="1">
      <alignment horizontal="center"/>
    </xf>
    <xf numFmtId="0" fontId="13" fillId="0" borderId="0" xfId="0" applyFont="1" applyAlignment="1" applyProtection="1">
      <alignment horizontal="center" vertical="center"/>
    </xf>
    <xf numFmtId="0" fontId="18" fillId="0" borderId="0" xfId="0" applyFont="1" applyAlignment="1" applyProtection="1">
      <alignment horizontal="center" wrapText="1"/>
    </xf>
    <xf numFmtId="0" fontId="21" fillId="0" borderId="0" xfId="0" applyFont="1" applyAlignment="1">
      <alignment horizontal="right" vertical="top"/>
    </xf>
    <xf numFmtId="0" fontId="9" fillId="0" borderId="0" xfId="0" applyFont="1" applyAlignment="1">
      <alignment horizontal="right" vertical="top"/>
    </xf>
    <xf numFmtId="0" fontId="11" fillId="0" borderId="0" xfId="0" applyFont="1" applyAlignment="1">
      <alignment vertical="top"/>
    </xf>
    <xf numFmtId="0" fontId="9" fillId="0" borderId="0" xfId="0" applyFont="1" applyAlignment="1">
      <alignment horizontal="justify" vertical="top" wrapText="1"/>
    </xf>
    <xf numFmtId="0" fontId="9" fillId="0" borderId="0" xfId="0" applyFont="1" applyAlignment="1">
      <alignment horizontal="left" vertical="top"/>
    </xf>
    <xf numFmtId="0" fontId="5" fillId="0" borderId="0" xfId="0" applyFont="1" applyAlignment="1" applyProtection="1">
      <alignment horizontal="center"/>
      <protection hidden="1"/>
    </xf>
    <xf numFmtId="0" fontId="5" fillId="0" borderId="0" xfId="0" applyFont="1" applyBorder="1" applyAlignment="1">
      <alignment horizontal="center" vertical="top" wrapText="1"/>
    </xf>
    <xf numFmtId="0" fontId="11" fillId="0" borderId="0" xfId="0" applyFont="1" applyAlignment="1">
      <alignment horizontal="center" vertical="top" wrapText="1"/>
    </xf>
    <xf numFmtId="0" fontId="5" fillId="0" borderId="0" xfId="0" applyFont="1" applyBorder="1" applyAlignment="1" applyProtection="1">
      <alignment horizontal="center"/>
      <protection hidden="1"/>
    </xf>
    <xf numFmtId="0" fontId="5" fillId="0" borderId="0" xfId="0" applyFont="1" applyAlignment="1" applyProtection="1">
      <alignment horizontal="center" vertical="top"/>
      <protection hidden="1"/>
    </xf>
    <xf numFmtId="0" fontId="5" fillId="0" borderId="0" xfId="0" applyFont="1" applyAlignment="1">
      <alignment horizontal="justify" vertical="top" wrapText="1"/>
    </xf>
    <xf numFmtId="0" fontId="11" fillId="0" borderId="0" xfId="0" applyFont="1" applyAlignment="1">
      <alignment horizontal="justify" vertical="top" wrapText="1"/>
    </xf>
    <xf numFmtId="0" fontId="9" fillId="0" borderId="0" xfId="0" applyFont="1" applyAlignment="1">
      <alignment horizontal="justify" vertical="top"/>
    </xf>
    <xf numFmtId="0" fontId="11" fillId="0" borderId="0" xfId="0" applyFont="1" applyAlignme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200027</xdr:colOff>
      <xdr:row>0</xdr:row>
      <xdr:rowOff>161924</xdr:rowOff>
    </xdr:from>
    <xdr:to>
      <xdr:col>1</xdr:col>
      <xdr:colOff>752476</xdr:colOff>
      <xdr:row>4</xdr:row>
      <xdr:rowOff>38100</xdr:rowOff>
    </xdr:to>
    <xdr:pic>
      <xdr:nvPicPr>
        <xdr:cNvPr id="2" name="1 Imagen" descr="LOGO"/>
        <xdr:cNvPicPr/>
      </xdr:nvPicPr>
      <xdr:blipFill>
        <a:blip xmlns:r="http://schemas.openxmlformats.org/officeDocument/2006/relationships" r:embed="rId1" cstate="print"/>
        <a:srcRect/>
        <a:stretch>
          <a:fillRect/>
        </a:stretch>
      </xdr:blipFill>
      <xdr:spPr bwMode="auto">
        <a:xfrm>
          <a:off x="200027" y="161924"/>
          <a:ext cx="828674" cy="52387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RCHIVO%20FINAL\DOCUMENTOS%20T&#201;CNICOS%20Y%20ECON&#211;MICOS\FORMATOS%20S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OPS"/>
      <sheetName val="DATOS"/>
      <sheetName val="T.I"/>
      <sheetName val="T.II"/>
      <sheetName val="T.III.a"/>
      <sheetName val="T.IV"/>
      <sheetName val="T.V"/>
      <sheetName val="T.VI"/>
      <sheetName val="T.VII"/>
      <sheetName val="T.VIII"/>
      <sheetName val="T.IX"/>
      <sheetName val="E.I.a"/>
      <sheetName val="E.I.b"/>
      <sheetName val="E.II"/>
      <sheetName val="E.III.a"/>
      <sheetName val="E.III.b"/>
      <sheetName val="E.IV"/>
      <sheetName val="E.V.a"/>
      <sheetName val="E.V.b"/>
      <sheetName val="E.VI"/>
      <sheetName val="E.VII.a"/>
      <sheetName val="E.VII.b"/>
      <sheetName val="E.VIII.a"/>
      <sheetName val="E.VIII.b"/>
      <sheetName val="E.IX"/>
      <sheetName val="E.X"/>
      <sheetName val="E.XI.a"/>
      <sheetName val="E.XI.b"/>
      <sheetName val="E.XI.c"/>
      <sheetName val="E.XI.d"/>
    </sheetNames>
    <sheetDataSet>
      <sheetData sheetId="0" refreshError="1"/>
      <sheetData sheetId="1" refreshError="1">
        <row r="12">
          <cell r="C12" t="str">
            <v>SECRETARÍA DE COMUNICACIONES Y TRANSPORTES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6"/>
  <sheetViews>
    <sheetView topLeftCell="A7" zoomScale="90" zoomScaleNormal="90" workbookViewId="0">
      <selection activeCell="C20" sqref="C20"/>
    </sheetView>
  </sheetViews>
  <sheetFormatPr baseColWidth="10" defaultRowHeight="12.75" x14ac:dyDescent="0.2"/>
  <cols>
    <col min="1" max="1" width="4.140625" style="1" customWidth="1"/>
    <col min="2" max="2" width="16.85546875" style="1" customWidth="1"/>
    <col min="3" max="3" width="78.5703125" style="1" customWidth="1"/>
    <col min="4" max="16384" width="11.42578125" style="1"/>
  </cols>
  <sheetData>
    <row r="1" spans="1:3" x14ac:dyDescent="0.2">
      <c r="A1" s="88"/>
      <c r="B1" s="88"/>
      <c r="C1" s="89" t="s">
        <v>92</v>
      </c>
    </row>
    <row r="2" spans="1:3" x14ac:dyDescent="0.2">
      <c r="A2" s="88"/>
      <c r="B2" s="88"/>
      <c r="C2" s="90"/>
    </row>
    <row r="3" spans="1:3" x14ac:dyDescent="0.2">
      <c r="A3" s="88"/>
      <c r="B3" s="88"/>
      <c r="C3" s="90"/>
    </row>
    <row r="4" spans="1:3" x14ac:dyDescent="0.2">
      <c r="A4" s="88"/>
      <c r="B4" s="88"/>
      <c r="C4" s="90"/>
    </row>
    <row r="5" spans="1:3" x14ac:dyDescent="0.2">
      <c r="A5" s="88"/>
      <c r="B5" s="88"/>
      <c r="C5" s="91"/>
    </row>
    <row r="7" spans="1:3" ht="16.5" customHeight="1" x14ac:dyDescent="0.2">
      <c r="A7" s="93" t="s">
        <v>30</v>
      </c>
      <c r="B7" s="93"/>
      <c r="C7" s="93"/>
    </row>
    <row r="8" spans="1:3" x14ac:dyDescent="0.2">
      <c r="A8" s="56">
        <v>1</v>
      </c>
      <c r="B8" s="3" t="s">
        <v>6</v>
      </c>
      <c r="C8" s="7"/>
    </row>
    <row r="9" spans="1:3" x14ac:dyDescent="0.2">
      <c r="A9" s="56">
        <v>2</v>
      </c>
      <c r="B9" s="3" t="s">
        <v>12</v>
      </c>
      <c r="C9" s="50" t="s">
        <v>152</v>
      </c>
    </row>
    <row r="10" spans="1:3" x14ac:dyDescent="0.2">
      <c r="A10" s="56">
        <v>3</v>
      </c>
      <c r="B10" s="3" t="s">
        <v>8</v>
      </c>
      <c r="C10" s="50" t="s">
        <v>150</v>
      </c>
    </row>
    <row r="11" spans="1:3" x14ac:dyDescent="0.2">
      <c r="A11" s="56">
        <v>4</v>
      </c>
      <c r="B11" s="3" t="s">
        <v>9</v>
      </c>
      <c r="C11" s="50" t="s">
        <v>151</v>
      </c>
    </row>
    <row r="12" spans="1:3" x14ac:dyDescent="0.2">
      <c r="A12" s="56">
        <v>5</v>
      </c>
      <c r="B12" s="3" t="s">
        <v>7</v>
      </c>
      <c r="C12" s="50" t="s">
        <v>149</v>
      </c>
    </row>
    <row r="13" spans="1:3" ht="24" x14ac:dyDescent="0.2">
      <c r="A13" s="56">
        <v>6</v>
      </c>
      <c r="B13" s="3" t="s">
        <v>121</v>
      </c>
      <c r="C13" s="50" t="s">
        <v>147</v>
      </c>
    </row>
    <row r="14" spans="1:3" ht="19.5" customHeight="1" x14ac:dyDescent="0.2">
      <c r="A14" s="56">
        <v>7</v>
      </c>
      <c r="B14" s="3" t="s">
        <v>122</v>
      </c>
      <c r="C14" s="50"/>
    </row>
    <row r="15" spans="1:3" ht="24" x14ac:dyDescent="0.2">
      <c r="A15" s="56">
        <v>8</v>
      </c>
      <c r="B15" s="3" t="s">
        <v>5</v>
      </c>
      <c r="C15" s="50" t="s">
        <v>157</v>
      </c>
    </row>
    <row r="16" spans="1:3" x14ac:dyDescent="0.2">
      <c r="A16" s="2"/>
      <c r="B16" s="3"/>
      <c r="C16" s="4"/>
    </row>
    <row r="17" spans="1:3" s="5" customFormat="1" ht="16.5" customHeight="1" x14ac:dyDescent="0.2">
      <c r="A17" s="93" t="s">
        <v>10</v>
      </c>
      <c r="B17" s="93"/>
      <c r="C17" s="93"/>
    </row>
    <row r="18" spans="1:3" ht="24" x14ac:dyDescent="0.2">
      <c r="A18" s="56">
        <v>9</v>
      </c>
      <c r="B18" s="3" t="s">
        <v>10</v>
      </c>
      <c r="C18" s="50" t="s">
        <v>82</v>
      </c>
    </row>
    <row r="19" spans="1:3" x14ac:dyDescent="0.2">
      <c r="A19" s="56">
        <v>10</v>
      </c>
      <c r="B19" s="3" t="s">
        <v>7</v>
      </c>
      <c r="C19" s="50" t="s">
        <v>7</v>
      </c>
    </row>
    <row r="20" spans="1:3" x14ac:dyDescent="0.2">
      <c r="A20" s="56">
        <v>11</v>
      </c>
      <c r="B20" s="3" t="s">
        <v>13</v>
      </c>
      <c r="C20" s="50" t="s">
        <v>13</v>
      </c>
    </row>
    <row r="21" spans="1:3" x14ac:dyDescent="0.2">
      <c r="A21" s="56">
        <v>12</v>
      </c>
      <c r="B21" s="3" t="s">
        <v>14</v>
      </c>
      <c r="C21" s="50" t="s">
        <v>14</v>
      </c>
    </row>
    <row r="22" spans="1:3" x14ac:dyDescent="0.2">
      <c r="A22" s="56">
        <v>13</v>
      </c>
      <c r="B22" s="3" t="s">
        <v>15</v>
      </c>
      <c r="C22" s="50" t="s">
        <v>15</v>
      </c>
    </row>
    <row r="23" spans="1:3" ht="24" x14ac:dyDescent="0.2">
      <c r="A23" s="56">
        <v>14</v>
      </c>
      <c r="B23" s="3" t="s">
        <v>16</v>
      </c>
      <c r="C23" s="50" t="s">
        <v>16</v>
      </c>
    </row>
    <row r="24" spans="1:3" x14ac:dyDescent="0.2">
      <c r="A24" s="56">
        <v>15</v>
      </c>
      <c r="B24" s="3" t="s">
        <v>17</v>
      </c>
      <c r="C24" s="50" t="s">
        <v>22</v>
      </c>
    </row>
    <row r="25" spans="1:3" x14ac:dyDescent="0.2">
      <c r="A25" s="56">
        <v>16</v>
      </c>
      <c r="B25" s="3" t="s">
        <v>18</v>
      </c>
      <c r="C25" s="50" t="s">
        <v>18</v>
      </c>
    </row>
    <row r="26" spans="1:3" ht="24" x14ac:dyDescent="0.2">
      <c r="A26" s="56">
        <v>17</v>
      </c>
      <c r="B26" s="3" t="s">
        <v>19</v>
      </c>
      <c r="C26" s="50" t="s">
        <v>146</v>
      </c>
    </row>
    <row r="27" spans="1:3" x14ac:dyDescent="0.2">
      <c r="A27" s="56">
        <v>18</v>
      </c>
      <c r="B27" s="3" t="s">
        <v>20</v>
      </c>
      <c r="C27" s="50" t="s">
        <v>20</v>
      </c>
    </row>
    <row r="28" spans="1:3" x14ac:dyDescent="0.2">
      <c r="A28" s="56">
        <v>19</v>
      </c>
      <c r="B28" s="3" t="s">
        <v>21</v>
      </c>
      <c r="C28" s="50" t="s">
        <v>21</v>
      </c>
    </row>
    <row r="29" spans="1:3" x14ac:dyDescent="0.2">
      <c r="A29" s="56">
        <v>20</v>
      </c>
      <c r="B29" s="3" t="s">
        <v>31</v>
      </c>
      <c r="C29" s="50" t="s">
        <v>31</v>
      </c>
    </row>
    <row r="30" spans="1:3" x14ac:dyDescent="0.2">
      <c r="A30" s="56">
        <v>21</v>
      </c>
      <c r="B30" s="3" t="s">
        <v>32</v>
      </c>
      <c r="C30" s="50" t="s">
        <v>33</v>
      </c>
    </row>
    <row r="31" spans="1:3" ht="36" x14ac:dyDescent="0.2">
      <c r="A31" s="56">
        <v>22</v>
      </c>
      <c r="B31" s="3" t="s">
        <v>89</v>
      </c>
      <c r="C31" s="50" t="s">
        <v>90</v>
      </c>
    </row>
    <row r="32" spans="1:3" ht="24" customHeight="1" x14ac:dyDescent="0.25">
      <c r="A32" s="94" t="s">
        <v>34</v>
      </c>
      <c r="B32" s="94"/>
      <c r="C32" s="94"/>
    </row>
    <row r="33" spans="1:3" ht="24" x14ac:dyDescent="0.2">
      <c r="A33" s="56">
        <v>23</v>
      </c>
      <c r="B33" s="3" t="s">
        <v>88</v>
      </c>
      <c r="C33" s="50" t="s">
        <v>42</v>
      </c>
    </row>
    <row r="34" spans="1:3" x14ac:dyDescent="0.2">
      <c r="A34" s="56">
        <v>24</v>
      </c>
      <c r="B34" s="3" t="s">
        <v>6</v>
      </c>
      <c r="C34" s="7"/>
    </row>
    <row r="35" spans="1:3" x14ac:dyDescent="0.2">
      <c r="A35" s="56">
        <v>25</v>
      </c>
      <c r="B35" s="3" t="s">
        <v>36</v>
      </c>
      <c r="C35" s="50" t="s">
        <v>43</v>
      </c>
    </row>
    <row r="36" spans="1:3" ht="15" customHeight="1" x14ac:dyDescent="0.25">
      <c r="A36" s="94" t="s">
        <v>87</v>
      </c>
      <c r="B36" s="94"/>
      <c r="C36" s="94"/>
    </row>
    <row r="37" spans="1:3" x14ac:dyDescent="0.2">
      <c r="A37" s="56">
        <v>26</v>
      </c>
      <c r="B37" s="3" t="s">
        <v>6</v>
      </c>
      <c r="C37" s="7"/>
    </row>
    <row r="38" spans="1:3" x14ac:dyDescent="0.2">
      <c r="A38" s="56">
        <v>27</v>
      </c>
      <c r="B38" s="3" t="s">
        <v>42</v>
      </c>
      <c r="C38" s="50" t="s">
        <v>42</v>
      </c>
    </row>
    <row r="39" spans="1:3" x14ac:dyDescent="0.2">
      <c r="A39" s="56">
        <v>28</v>
      </c>
      <c r="B39" s="3" t="s">
        <v>37</v>
      </c>
      <c r="C39" s="50" t="s">
        <v>37</v>
      </c>
    </row>
    <row r="40" spans="1:3" ht="15" x14ac:dyDescent="0.25">
      <c r="A40" s="94" t="s">
        <v>38</v>
      </c>
      <c r="B40" s="94"/>
      <c r="C40" s="94"/>
    </row>
    <row r="41" spans="1:3" x14ac:dyDescent="0.2">
      <c r="A41" s="56">
        <v>29</v>
      </c>
      <c r="B41" s="3" t="s">
        <v>8</v>
      </c>
      <c r="C41" s="50" t="s">
        <v>83</v>
      </c>
    </row>
    <row r="42" spans="1:3" x14ac:dyDescent="0.2">
      <c r="A42" s="56">
        <v>30</v>
      </c>
      <c r="B42" s="3" t="s">
        <v>31</v>
      </c>
      <c r="C42" s="50" t="s">
        <v>84</v>
      </c>
    </row>
    <row r="43" spans="1:3" x14ac:dyDescent="0.2">
      <c r="A43" s="56"/>
      <c r="B43" s="3" t="s">
        <v>8</v>
      </c>
      <c r="C43" s="50" t="s">
        <v>83</v>
      </c>
    </row>
    <row r="44" spans="1:3" x14ac:dyDescent="0.2">
      <c r="A44" s="56"/>
      <c r="B44" s="3" t="s">
        <v>31</v>
      </c>
      <c r="C44" s="50" t="s">
        <v>84</v>
      </c>
    </row>
    <row r="45" spans="1:3" x14ac:dyDescent="0.2">
      <c r="A45" s="56"/>
      <c r="B45" s="3" t="s">
        <v>8</v>
      </c>
      <c r="C45" s="50" t="s">
        <v>83</v>
      </c>
    </row>
    <row r="46" spans="1:3" x14ac:dyDescent="0.2">
      <c r="A46" s="56"/>
      <c r="B46" s="3" t="s">
        <v>31</v>
      </c>
      <c r="C46" s="50" t="s">
        <v>84</v>
      </c>
    </row>
    <row r="47" spans="1:3" x14ac:dyDescent="0.2">
      <c r="A47" s="56"/>
      <c r="B47" s="3" t="s">
        <v>8</v>
      </c>
      <c r="C47" s="50" t="s">
        <v>83</v>
      </c>
    </row>
    <row r="48" spans="1:3" x14ac:dyDescent="0.2">
      <c r="A48" s="56"/>
      <c r="B48" s="3" t="s">
        <v>31</v>
      </c>
      <c r="C48" s="50" t="s">
        <v>84</v>
      </c>
    </row>
    <row r="49" spans="1:3" x14ac:dyDescent="0.2">
      <c r="A49" s="56"/>
      <c r="B49" s="3" t="s">
        <v>8</v>
      </c>
      <c r="C49" s="50" t="s">
        <v>83</v>
      </c>
    </row>
    <row r="50" spans="1:3" x14ac:dyDescent="0.2">
      <c r="A50" s="56"/>
      <c r="B50" s="3" t="s">
        <v>31</v>
      </c>
      <c r="C50" s="50" t="s">
        <v>84</v>
      </c>
    </row>
    <row r="51" spans="1:3" x14ac:dyDescent="0.2">
      <c r="A51" s="56"/>
      <c r="B51" s="3" t="s">
        <v>8</v>
      </c>
      <c r="C51" s="50" t="s">
        <v>83</v>
      </c>
    </row>
    <row r="52" spans="1:3" x14ac:dyDescent="0.2">
      <c r="A52" s="56"/>
      <c r="B52" s="3" t="s">
        <v>31</v>
      </c>
      <c r="C52" s="50" t="s">
        <v>84</v>
      </c>
    </row>
    <row r="53" spans="1:3" x14ac:dyDescent="0.2">
      <c r="A53" s="56"/>
      <c r="B53" s="3" t="s">
        <v>8</v>
      </c>
      <c r="C53" s="50" t="s">
        <v>83</v>
      </c>
    </row>
    <row r="54" spans="1:3" x14ac:dyDescent="0.2">
      <c r="A54" s="56"/>
      <c r="B54" s="3" t="s">
        <v>31</v>
      </c>
      <c r="C54" s="50" t="s">
        <v>84</v>
      </c>
    </row>
    <row r="55" spans="1:3" ht="15" x14ac:dyDescent="0.25">
      <c r="A55" s="92" t="s">
        <v>39</v>
      </c>
      <c r="B55" s="92"/>
      <c r="C55" s="92"/>
    </row>
    <row r="56" spans="1:3" x14ac:dyDescent="0.2">
      <c r="A56" s="56">
        <v>31</v>
      </c>
      <c r="B56" s="6" t="s">
        <v>35</v>
      </c>
      <c r="C56" s="51" t="s">
        <v>42</v>
      </c>
    </row>
    <row r="57" spans="1:3" x14ac:dyDescent="0.2">
      <c r="A57" s="56">
        <v>32</v>
      </c>
      <c r="B57" s="6" t="s">
        <v>6</v>
      </c>
      <c r="C57" s="7"/>
    </row>
    <row r="58" spans="1:3" x14ac:dyDescent="0.2">
      <c r="A58" s="56">
        <v>33</v>
      </c>
      <c r="B58" s="6" t="s">
        <v>40</v>
      </c>
      <c r="C58" s="51" t="s">
        <v>40</v>
      </c>
    </row>
    <row r="59" spans="1:3" x14ac:dyDescent="0.2">
      <c r="A59" s="56">
        <v>34</v>
      </c>
      <c r="B59" s="6" t="s">
        <v>36</v>
      </c>
      <c r="C59" s="51" t="s">
        <v>43</v>
      </c>
    </row>
    <row r="60" spans="1:3" x14ac:dyDescent="0.2">
      <c r="A60" s="2"/>
      <c r="B60" s="2"/>
      <c r="C60" s="2"/>
    </row>
    <row r="61" spans="1:3" ht="16.5" customHeight="1" x14ac:dyDescent="0.2">
      <c r="A61" s="87" t="s">
        <v>11</v>
      </c>
      <c r="B61" s="87"/>
      <c r="C61" s="87"/>
    </row>
    <row r="62" spans="1:3" x14ac:dyDescent="0.2">
      <c r="A62" s="56">
        <v>35</v>
      </c>
      <c r="B62" s="3" t="s">
        <v>8</v>
      </c>
      <c r="C62" s="50" t="s">
        <v>11</v>
      </c>
    </row>
    <row r="63" spans="1:3" x14ac:dyDescent="0.2">
      <c r="A63" s="56">
        <v>36</v>
      </c>
      <c r="B63" s="3" t="s">
        <v>9</v>
      </c>
      <c r="C63" s="50" t="s">
        <v>23</v>
      </c>
    </row>
    <row r="64" spans="1:3" ht="24" x14ac:dyDescent="0.2">
      <c r="A64" s="56">
        <v>37</v>
      </c>
      <c r="B64" s="3" t="s">
        <v>86</v>
      </c>
      <c r="C64" s="50" t="s">
        <v>42</v>
      </c>
    </row>
    <row r="65" spans="1:3" x14ac:dyDescent="0.2">
      <c r="A65" s="56">
        <v>38</v>
      </c>
      <c r="B65" s="3" t="s">
        <v>6</v>
      </c>
      <c r="C65" s="7"/>
    </row>
    <row r="66" spans="1:3" x14ac:dyDescent="0.2">
      <c r="A66" s="56">
        <v>39</v>
      </c>
      <c r="B66" s="3" t="s">
        <v>41</v>
      </c>
      <c r="C66" s="50" t="s">
        <v>44</v>
      </c>
    </row>
  </sheetData>
  <mergeCells count="9">
    <mergeCell ref="A61:C61"/>
    <mergeCell ref="A1:B5"/>
    <mergeCell ref="C1:C5"/>
    <mergeCell ref="A55:C55"/>
    <mergeCell ref="A7:C7"/>
    <mergeCell ref="A17:C17"/>
    <mergeCell ref="A40:C40"/>
    <mergeCell ref="A36:C36"/>
    <mergeCell ref="A32:C3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8"/>
  <sheetViews>
    <sheetView topLeftCell="A16" workbookViewId="0">
      <selection activeCell="A18" sqref="A18"/>
    </sheetView>
  </sheetViews>
  <sheetFormatPr baseColWidth="10" defaultRowHeight="14.25" x14ac:dyDescent="0.2"/>
  <cols>
    <col min="1" max="1" width="91.42578125" style="20" customWidth="1"/>
  </cols>
  <sheetData>
    <row r="1" spans="1:1" ht="12.75" x14ac:dyDescent="0.2">
      <c r="A1" s="8"/>
    </row>
    <row r="2" spans="1:1" ht="12.75" x14ac:dyDescent="0.2">
      <c r="A2" s="8"/>
    </row>
    <row r="3" spans="1:1" ht="12.75" x14ac:dyDescent="0.2">
      <c r="A3" s="9" t="s">
        <v>0</v>
      </c>
    </row>
    <row r="4" spans="1:1" ht="12.75" x14ac:dyDescent="0.2">
      <c r="A4" s="8"/>
    </row>
    <row r="5" spans="1:1" ht="12.75" x14ac:dyDescent="0.2">
      <c r="A5" s="10" t="s">
        <v>4</v>
      </c>
    </row>
    <row r="6" spans="1:1" ht="12.75" x14ac:dyDescent="0.2">
      <c r="A6" s="10" t="s">
        <v>95</v>
      </c>
    </row>
    <row r="7" spans="1:1" ht="12.75" x14ac:dyDescent="0.2">
      <c r="A7" s="8"/>
    </row>
    <row r="8" spans="1:1" ht="12.75" x14ac:dyDescent="0.2">
      <c r="A8" s="10" t="s">
        <v>136</v>
      </c>
    </row>
    <row r="9" spans="1:1" ht="12.75" x14ac:dyDescent="0.2">
      <c r="A9" s="10"/>
    </row>
    <row r="10" spans="1:1" ht="68.25" customHeight="1" x14ac:dyDescent="0.2">
      <c r="A10" s="59" t="s">
        <v>123</v>
      </c>
    </row>
    <row r="11" spans="1:1" ht="12.75" x14ac:dyDescent="0.2">
      <c r="A11" s="10"/>
    </row>
    <row r="12" spans="1:1" ht="12.75" x14ac:dyDescent="0.2">
      <c r="A12" s="11"/>
    </row>
    <row r="13" spans="1:1" ht="12.75" x14ac:dyDescent="0.2">
      <c r="A13" s="12" t="str">
        <f>NOMBRE_SERV</f>
        <v>LICENCIADO ARTURO RIVERA MAGAÑA</v>
      </c>
    </row>
    <row r="14" spans="1:1" ht="12.75" x14ac:dyDescent="0.2">
      <c r="A14" s="12" t="str">
        <f>CARGO_SERV</f>
        <v>DIRECTOR GENERAL DE TRANSPORTE FERROVIARIO Y MULTIMODAL</v>
      </c>
    </row>
    <row r="15" spans="1:1" ht="12.75" x14ac:dyDescent="0.2">
      <c r="A15" s="12" t="str">
        <f>DOM_AREARESP</f>
        <v>CALLE DE NUEVA YORK, 115, PISO 3, COLONIA NÁPOLES, C.P. 03810, MEXICO, D.F.</v>
      </c>
    </row>
    <row r="16" spans="1:1" ht="12.75" x14ac:dyDescent="0.2">
      <c r="A16" s="12" t="s">
        <v>1</v>
      </c>
    </row>
    <row r="17" spans="1:1" ht="30" customHeight="1" x14ac:dyDescent="0.2">
      <c r="A17" s="11"/>
    </row>
    <row r="18" spans="1:1" ht="40.5" customHeight="1" x14ac:dyDescent="0.2">
      <c r="A18" s="14" t="str">
        <f>"Me refiero a la Invitación a Cuando Menos Tres Personas "&amp;CARACTERLICIT&amp;" No. "&amp;CONVOCATORIA&amp;" relativa a: "&amp;OBJETOTRAB&amp;"."</f>
        <v>Me refiero a la Invitación a Cuando Menos Tres Personas NACIONAL No.  relativa a: ESTUDIOS DE MOVILIDAD Y ANÁLISIS DE COSTO BENEFICIO DEL PROYECTO FERROVIARIO EN CULIACÁN, EN EL ESTADO DE SINALOA.</v>
      </c>
    </row>
    <row r="19" spans="1:1" ht="20.100000000000001" customHeight="1" x14ac:dyDescent="0.2">
      <c r="A19" s="53"/>
    </row>
    <row r="20" spans="1:1" ht="58.5" customHeight="1" x14ac:dyDescent="0.2">
      <c r="A20" s="14" t="str">
        <f>"Sobre el particular, el que suscribe, a nombre y representación de "&amp;EMPRESA&amp;" como "&amp;REPLEGAL_CARGO&amp;", manifiesta que el domicilio para oír y recibir todo tipo de notificaciones y documentos que deriven de los actos del procedimiento de invitación a cuando menos tres personas y, en su caso, del contrato respectivo es:"</f>
        <v>Sobre el particular, el que suscribe, a nombre y representación de NOMBRE DE LA EMPRESA LICITANTE como CARGO REPRESENTANTE LEGAL, manifiesta que el domicilio para oír y recibir todo tipo de notificaciones y documentos que deriven de los actos del procedimiento de invitación a cuando menos tres personas y, en su caso, del contrato respectivo es:</v>
      </c>
    </row>
    <row r="21" spans="1:1" ht="6" customHeight="1" x14ac:dyDescent="0.2">
      <c r="A21" s="53"/>
    </row>
    <row r="22" spans="1:1" ht="18" customHeight="1" x14ac:dyDescent="0.2">
      <c r="A22" s="53" t="s">
        <v>138</v>
      </c>
    </row>
    <row r="23" spans="1:1" ht="18" customHeight="1" x14ac:dyDescent="0.2">
      <c r="A23" s="53" t="s">
        <v>139</v>
      </c>
    </row>
    <row r="24" spans="1:1" ht="18" customHeight="1" x14ac:dyDescent="0.2">
      <c r="A24" s="53" t="str">
        <f>"Entidad Federativa: "&amp;LICITANTEENTIDADF&amp;"."</f>
        <v>Entidad Federativa: ENTIDAD FEDERATIVA.</v>
      </c>
    </row>
    <row r="25" spans="1:1" ht="18" customHeight="1" x14ac:dyDescent="0.2">
      <c r="A25" s="53" t="str">
        <f>"Teléfono: "&amp;LICITANTETELS&amp;""</f>
        <v>Teléfono: TELEFONO</v>
      </c>
    </row>
    <row r="26" spans="1:1" ht="18" customHeight="1" x14ac:dyDescent="0.2">
      <c r="A26" s="53" t="str">
        <f>"Fax: "&amp;LICITANTEFAX&amp;""</f>
        <v>Fax: FAX</v>
      </c>
    </row>
    <row r="27" spans="1:1" ht="18" customHeight="1" x14ac:dyDescent="0.2">
      <c r="A27" s="53" t="s">
        <v>140</v>
      </c>
    </row>
    <row r="28" spans="1:1" ht="18" customHeight="1" x14ac:dyDescent="0.2">
      <c r="A28" s="53" t="str">
        <f>"Banco: "&amp;LICITANTEBANCO&amp;""</f>
        <v>Banco: BANCO</v>
      </c>
    </row>
    <row r="29" spans="1:1" ht="18" customHeight="1" x14ac:dyDescent="0.2">
      <c r="A29" s="53" t="str">
        <f>"Clabe: "&amp;LICITANTECLABE&amp;""</f>
        <v>Clabe: CLABE</v>
      </c>
    </row>
    <row r="30" spans="1:1" ht="12.75" x14ac:dyDescent="0.2">
      <c r="A30" s="15"/>
    </row>
    <row r="31" spans="1:1" ht="12.75" x14ac:dyDescent="0.2">
      <c r="A31" s="15"/>
    </row>
    <row r="32" spans="1:1" ht="12.75" x14ac:dyDescent="0.2">
      <c r="A32" s="17" t="s">
        <v>2</v>
      </c>
    </row>
    <row r="33" spans="1:1" ht="12.75" x14ac:dyDescent="0.2">
      <c r="A33" s="17"/>
    </row>
    <row r="34" spans="1:1" ht="12.75" x14ac:dyDescent="0.2">
      <c r="A34" s="11"/>
    </row>
    <row r="35" spans="1:1" ht="12.75" x14ac:dyDescent="0.2">
      <c r="A35" s="17" t="s">
        <v>3</v>
      </c>
    </row>
    <row r="36" spans="1:1" ht="12.75" x14ac:dyDescent="0.2">
      <c r="A36" s="18" t="str">
        <f>""&amp;REPRESENTANTELEGAL&amp;""</f>
        <v>REPRESENTANTE LEGAL</v>
      </c>
    </row>
    <row r="37" spans="1:1" ht="12.75" x14ac:dyDescent="0.2">
      <c r="A37" s="19" t="str">
        <f>""&amp;REPLEGAL_CARGO&amp;""</f>
        <v>CARGO REPRESENTANTE LEGAL</v>
      </c>
    </row>
    <row r="38" spans="1:1" ht="12.75" x14ac:dyDescent="0.2">
      <c r="A38" s="15"/>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6"/>
  <sheetViews>
    <sheetView tabSelected="1" topLeftCell="A4" workbookViewId="0">
      <selection activeCell="C18" sqref="C18"/>
    </sheetView>
  </sheetViews>
  <sheetFormatPr baseColWidth="10" defaultRowHeight="14.25" x14ac:dyDescent="0.2"/>
  <cols>
    <col min="1" max="1" width="91.42578125" style="20" customWidth="1"/>
  </cols>
  <sheetData>
    <row r="1" spans="1:1" ht="12.75" x14ac:dyDescent="0.2">
      <c r="A1" s="8"/>
    </row>
    <row r="2" spans="1:1" ht="12.75" x14ac:dyDescent="0.2">
      <c r="A2" s="8"/>
    </row>
    <row r="3" spans="1:1" ht="12.75" x14ac:dyDescent="0.2">
      <c r="A3" s="9" t="s">
        <v>0</v>
      </c>
    </row>
    <row r="4" spans="1:1" ht="12.75" x14ac:dyDescent="0.2">
      <c r="A4" s="8"/>
    </row>
    <row r="5" spans="1:1" ht="12.75" x14ac:dyDescent="0.2">
      <c r="A5" s="10" t="s">
        <v>85</v>
      </c>
    </row>
    <row r="6" spans="1:1" ht="12.75" x14ac:dyDescent="0.2">
      <c r="A6" s="10" t="s">
        <v>96</v>
      </c>
    </row>
    <row r="7" spans="1:1" ht="12.75" x14ac:dyDescent="0.2">
      <c r="A7" s="8"/>
    </row>
    <row r="8" spans="1:1" ht="12.75" x14ac:dyDescent="0.2">
      <c r="A8" s="10" t="s">
        <v>141</v>
      </c>
    </row>
    <row r="9" spans="1:1" ht="12.75" x14ac:dyDescent="0.2">
      <c r="A9" s="10"/>
    </row>
    <row r="10" spans="1:1" ht="70.5" customHeight="1" x14ac:dyDescent="0.2">
      <c r="A10" s="59" t="s">
        <v>124</v>
      </c>
    </row>
    <row r="11" spans="1:1" ht="12.75" x14ac:dyDescent="0.2">
      <c r="A11" s="10"/>
    </row>
    <row r="12" spans="1:1" ht="12.75" x14ac:dyDescent="0.2">
      <c r="A12" s="11"/>
    </row>
    <row r="13" spans="1:1" ht="12.75" x14ac:dyDescent="0.2">
      <c r="A13" s="12" t="str">
        <f>NOMBRE_SERV</f>
        <v>LICENCIADO ARTURO RIVERA MAGAÑA</v>
      </c>
    </row>
    <row r="14" spans="1:1" ht="12.75" x14ac:dyDescent="0.2">
      <c r="A14" s="12" t="str">
        <f>CARGO_SERV</f>
        <v>DIRECTOR GENERAL DE TRANSPORTE FERROVIARIO Y MULTIMODAL</v>
      </c>
    </row>
    <row r="15" spans="1:1" ht="12.75" x14ac:dyDescent="0.2">
      <c r="A15" s="12" t="str">
        <f>DOM_AREARESP</f>
        <v>CALLE DE NUEVA YORK, 115, PISO 3, COLONIA NÁPOLES, C.P. 03810, MEXICO, D.F.</v>
      </c>
    </row>
    <row r="16" spans="1:1" ht="12.75" x14ac:dyDescent="0.2">
      <c r="A16" s="12" t="s">
        <v>1</v>
      </c>
    </row>
    <row r="17" spans="1:1" ht="12.75" x14ac:dyDescent="0.2">
      <c r="A17" s="11"/>
    </row>
    <row r="18" spans="1:1" ht="54" customHeight="1" x14ac:dyDescent="0.2">
      <c r="A18" s="14" t="str">
        <f>"Me refiero a la Invitación a Cuando Menos Tres Personas "&amp;CARACTERLICIT&amp;" No. "&amp;CONVOCATORIA&amp;" relativa a: "&amp;OBJETOTRAB&amp;"."</f>
        <v>Me refiero a la Invitación a Cuando Menos Tres Personas NACIONAL No.  relativa a: ESTUDIOS DE MOVILIDAD Y ANÁLISIS DE COSTO BENEFICIO DEL PROYECTO FERROVIARIO EN CULIACÁN, EN EL ESTADO DE SINALOA.</v>
      </c>
    </row>
    <row r="19" spans="1:1" ht="12.75" x14ac:dyDescent="0.2">
      <c r="A19" s="53"/>
    </row>
    <row r="20" spans="1:1" ht="54.75" customHeight="1" x14ac:dyDescent="0.2">
      <c r="A20" s="14" t="str">
        <f>"Sobre el particular, el que suscribe, a nombre y representación de "&amp;EMPRESA&amp;" como "&amp;REPLEGAL_CARGO&amp;", declaro bajo protesta de decir verdad de no encontrarnos en algunos supuestos que establecen los artículos 51 y 78 penúltimo párrafo de la LEY, y que por nuestro conducto no participan en la"</f>
        <v>Sobre el particular, el que suscribe, a nombre y representación de NOMBRE DE LA EMPRESA LICITANTE como CARGO REPRESENTANTE LEGAL, declaro bajo protesta de decir verdad de no encontrarnos en algunos supuestos que establecen los artículos 51 y 78 penúltimo párrafo de la LEY, y que por nuestro conducto no participan en la</v>
      </c>
    </row>
    <row r="21" spans="1:1" ht="30.75" customHeight="1" x14ac:dyDescent="0.2">
      <c r="A21" s="14" t="s">
        <v>125</v>
      </c>
    </row>
    <row r="22" spans="1:1" ht="12.75" x14ac:dyDescent="0.2">
      <c r="A22" s="13"/>
    </row>
    <row r="23" spans="1:1" ht="12.75" x14ac:dyDescent="0.2">
      <c r="A23" s="15"/>
    </row>
    <row r="24" spans="1:1" ht="12.75" x14ac:dyDescent="0.2">
      <c r="A24" s="16"/>
    </row>
    <row r="25" spans="1:1" ht="12.75" x14ac:dyDescent="0.2">
      <c r="A25" s="15"/>
    </row>
    <row r="26" spans="1:1" ht="12.75" x14ac:dyDescent="0.2">
      <c r="A26" s="15"/>
    </row>
    <row r="27" spans="1:1" ht="12.75" x14ac:dyDescent="0.2">
      <c r="A27" s="16"/>
    </row>
    <row r="28" spans="1:1" ht="12.75" x14ac:dyDescent="0.2">
      <c r="A28" s="15"/>
    </row>
    <row r="29" spans="1:1" ht="12.75" x14ac:dyDescent="0.2">
      <c r="A29" s="15"/>
    </row>
    <row r="30" spans="1:1" ht="12.75" x14ac:dyDescent="0.2">
      <c r="A30" s="17" t="s">
        <v>2</v>
      </c>
    </row>
    <row r="31" spans="1:1" ht="12.75" x14ac:dyDescent="0.2">
      <c r="A31" s="17"/>
    </row>
    <row r="32" spans="1:1" ht="12.75" x14ac:dyDescent="0.2">
      <c r="A32" s="11"/>
    </row>
    <row r="33" spans="1:1" ht="12.75" x14ac:dyDescent="0.2">
      <c r="A33" s="17" t="s">
        <v>3</v>
      </c>
    </row>
    <row r="34" spans="1:1" ht="12.75" x14ac:dyDescent="0.2">
      <c r="A34" s="18" t="str">
        <f>""&amp;REPRESENTANTELEGAL&amp;""</f>
        <v>REPRESENTANTE LEGAL</v>
      </c>
    </row>
    <row r="35" spans="1:1" ht="12.75" x14ac:dyDescent="0.2">
      <c r="A35" s="19" t="str">
        <f>""&amp;REPLEGAL_CARGO&amp;""</f>
        <v>CARGO REPRESENTANTE LEGAL</v>
      </c>
    </row>
    <row r="36" spans="1:1" ht="12.75" x14ac:dyDescent="0.2">
      <c r="A36" s="15"/>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workbookViewId="0">
      <selection activeCell="D21" sqref="D21"/>
    </sheetView>
  </sheetViews>
  <sheetFormatPr baseColWidth="10" defaultRowHeight="14.25" x14ac:dyDescent="0.2"/>
  <cols>
    <col min="1" max="1" width="51.7109375" style="79" customWidth="1"/>
    <col min="2" max="3" width="21.42578125" style="79" customWidth="1"/>
    <col min="4" max="4" width="42.5703125" customWidth="1"/>
  </cols>
  <sheetData>
    <row r="1" spans="1:3" ht="12.75" x14ac:dyDescent="0.2">
      <c r="A1" s="62"/>
      <c r="B1" s="62"/>
      <c r="C1" s="62"/>
    </row>
    <row r="2" spans="1:3" ht="12.75" x14ac:dyDescent="0.2">
      <c r="A2" s="62"/>
      <c r="B2" s="62"/>
      <c r="C2" s="62"/>
    </row>
    <row r="3" spans="1:3" ht="12.75" x14ac:dyDescent="0.2">
      <c r="A3" s="63" t="s">
        <v>0</v>
      </c>
      <c r="B3" s="64"/>
      <c r="C3" s="64"/>
    </row>
    <row r="4" spans="1:3" ht="12.75" x14ac:dyDescent="0.2">
      <c r="A4" s="65"/>
      <c r="B4" s="66"/>
      <c r="C4" s="66"/>
    </row>
    <row r="5" spans="1:3" ht="12.75" x14ac:dyDescent="0.2">
      <c r="A5" s="95" t="s">
        <v>117</v>
      </c>
      <c r="B5" s="95"/>
      <c r="C5" s="95"/>
    </row>
    <row r="6" spans="1:3" ht="12.75" x14ac:dyDescent="0.2">
      <c r="A6" s="95" t="s">
        <v>118</v>
      </c>
      <c r="B6" s="95"/>
      <c r="C6" s="95"/>
    </row>
    <row r="7" spans="1:3" ht="12.75" x14ac:dyDescent="0.2">
      <c r="A7" s="67"/>
      <c r="B7" s="67"/>
      <c r="C7" s="67"/>
    </row>
    <row r="8" spans="1:3" ht="12.75" x14ac:dyDescent="0.2">
      <c r="A8" s="96" t="s">
        <v>136</v>
      </c>
      <c r="B8" s="97"/>
      <c r="C8" s="97"/>
    </row>
    <row r="9" spans="1:3" ht="12.75" x14ac:dyDescent="0.2">
      <c r="A9" s="68"/>
      <c r="B9" s="69"/>
      <c r="C9" s="69"/>
    </row>
    <row r="10" spans="1:3" ht="12.75" x14ac:dyDescent="0.2">
      <c r="A10" s="98" t="s">
        <v>110</v>
      </c>
      <c r="B10" s="98"/>
      <c r="C10" s="98"/>
    </row>
    <row r="11" spans="1:3" ht="12.75" x14ac:dyDescent="0.2">
      <c r="A11" s="68"/>
      <c r="B11" s="69"/>
      <c r="C11" s="69"/>
    </row>
    <row r="12" spans="1:3" ht="12.75" x14ac:dyDescent="0.2">
      <c r="A12" s="70"/>
      <c r="B12" s="62"/>
      <c r="C12" s="62"/>
    </row>
    <row r="13" spans="1:3" ht="12.75" x14ac:dyDescent="0.2">
      <c r="A13" s="99" t="str">
        <f>NOMBRE_SERV</f>
        <v>LICENCIADO ARTURO RIVERA MAGAÑA</v>
      </c>
      <c r="B13" s="99"/>
      <c r="C13" s="99"/>
    </row>
    <row r="14" spans="1:3" ht="12.75" x14ac:dyDescent="0.2">
      <c r="A14" s="99" t="str">
        <f>CARGO_SERV</f>
        <v>DIRECTOR GENERAL DE TRANSPORTE FERROVIARIO Y MULTIMODAL</v>
      </c>
      <c r="B14" s="99"/>
      <c r="C14" s="99"/>
    </row>
    <row r="15" spans="1:3" ht="12.75" customHeight="1" x14ac:dyDescent="0.2">
      <c r="A15" s="99" t="str">
        <f>DOM_AREARESP</f>
        <v>CALLE DE NUEVA YORK, 115, PISO 3, COLONIA NÁPOLES, C.P. 03810, MEXICO, D.F.</v>
      </c>
      <c r="B15" s="99"/>
      <c r="C15" s="99"/>
    </row>
    <row r="16" spans="1:3" ht="12.75" x14ac:dyDescent="0.2">
      <c r="A16" s="107" t="s">
        <v>1</v>
      </c>
      <c r="B16" s="108"/>
      <c r="C16" s="108"/>
    </row>
    <row r="17" spans="1:4" ht="12.75" x14ac:dyDescent="0.2">
      <c r="A17" s="70"/>
      <c r="B17" s="71"/>
      <c r="C17" s="71"/>
    </row>
    <row r="18" spans="1:4" ht="38.25" customHeight="1" x14ac:dyDescent="0.2">
      <c r="A18" s="105" t="str">
        <f>"Me refiero a la Invitación a Cuando Menos Tres Personas "&amp;CARACTERLICIT&amp;" No. "&amp;CONVOCATORIA&amp;" relativa a: "&amp;OBJETOTRAB&amp;"."</f>
        <v>Me refiero a la Invitación a Cuando Menos Tres Personas NACIONAL No.  relativa a: ESTUDIOS DE MOVILIDAD Y ANÁLISIS DE COSTO BENEFICIO DEL PROYECTO FERROVIARIO EN CULIACÁN, EN EL ESTADO DE SINALOA.</v>
      </c>
      <c r="B18" s="106"/>
      <c r="C18" s="106"/>
    </row>
    <row r="19" spans="1:4" ht="22.5" customHeight="1" x14ac:dyDescent="0.2">
      <c r="A19" s="105" t="str">
        <f>"Sobre el particular, el que suscribe, a nombre y representación de  "&amp;EMPRESA&amp;"  como  "&amp;REPLEGAL_CARGO&amp;" y con el fin de acreditar la capacidad financiera de mi representada, anexo la"</f>
        <v>Sobre el particular, el que suscribe, a nombre y representación de  NOMBRE DE LA EMPRESA LICITANTE  como  CARGO REPRESENTANTE LEGAL y con el fin de acreditar la capacidad financiera de mi representada, anexo la</v>
      </c>
      <c r="B19" s="106"/>
      <c r="C19" s="106"/>
    </row>
    <row r="20" spans="1:4" ht="49.5" customHeight="1" x14ac:dyDescent="0.2">
      <c r="A20" s="105" t="s">
        <v>156</v>
      </c>
      <c r="B20" s="106"/>
      <c r="C20" s="106"/>
      <c r="D20" s="80"/>
    </row>
    <row r="21" spans="1:4" ht="28.5" customHeight="1" x14ac:dyDescent="0.2">
      <c r="A21" s="105" t="s">
        <v>111</v>
      </c>
      <c r="B21" s="106"/>
      <c r="C21" s="106"/>
    </row>
    <row r="22" spans="1:4" ht="12.75" x14ac:dyDescent="0.2">
      <c r="A22" s="71"/>
      <c r="B22" s="71"/>
      <c r="C22" s="71"/>
    </row>
    <row r="23" spans="1:4" ht="12.75" x14ac:dyDescent="0.2">
      <c r="A23" s="72"/>
      <c r="B23" s="73"/>
      <c r="C23" s="73"/>
    </row>
    <row r="24" spans="1:4" ht="24" x14ac:dyDescent="0.2">
      <c r="A24" s="74" t="s">
        <v>112</v>
      </c>
      <c r="B24" s="74" t="s">
        <v>119</v>
      </c>
      <c r="C24" s="74" t="s">
        <v>119</v>
      </c>
    </row>
    <row r="25" spans="1:4" ht="12.75" x14ac:dyDescent="0.2">
      <c r="A25" s="75" t="s">
        <v>113</v>
      </c>
      <c r="B25" s="76"/>
      <c r="C25" s="77"/>
    </row>
    <row r="26" spans="1:4" ht="12.75" x14ac:dyDescent="0.2">
      <c r="A26" s="75" t="s">
        <v>114</v>
      </c>
      <c r="B26" s="76" t="s">
        <v>120</v>
      </c>
      <c r="C26" s="77"/>
    </row>
    <row r="27" spans="1:4" ht="12.75" x14ac:dyDescent="0.2">
      <c r="A27" s="75" t="s">
        <v>115</v>
      </c>
      <c r="B27" s="76"/>
      <c r="C27" s="77"/>
    </row>
    <row r="28" spans="1:4" ht="12.75" x14ac:dyDescent="0.2">
      <c r="A28" s="75" t="s">
        <v>116</v>
      </c>
      <c r="B28" s="76"/>
      <c r="C28" s="77"/>
    </row>
    <row r="29" spans="1:4" ht="12.75" x14ac:dyDescent="0.2">
      <c r="A29" s="71"/>
      <c r="B29" s="71"/>
      <c r="C29" s="71"/>
    </row>
    <row r="30" spans="1:4" ht="12.75" x14ac:dyDescent="0.2">
      <c r="A30" s="71"/>
      <c r="B30" s="71"/>
      <c r="C30" s="71"/>
    </row>
    <row r="31" spans="1:4" ht="12.75" x14ac:dyDescent="0.2">
      <c r="A31" s="104" t="s">
        <v>2</v>
      </c>
      <c r="B31" s="104"/>
      <c r="C31" s="104"/>
    </row>
    <row r="32" spans="1:4" ht="12.75" x14ac:dyDescent="0.2">
      <c r="A32" s="17"/>
      <c r="B32" s="17"/>
      <c r="C32" s="17"/>
    </row>
    <row r="33" spans="1:3" ht="12.75" x14ac:dyDescent="0.2">
      <c r="A33" s="11"/>
      <c r="B33" s="11"/>
      <c r="C33" s="11"/>
    </row>
    <row r="34" spans="1:3" ht="12.75" x14ac:dyDescent="0.2">
      <c r="A34" s="104" t="s">
        <v>3</v>
      </c>
      <c r="B34" s="104"/>
      <c r="C34" s="104"/>
    </row>
    <row r="35" spans="1:3" ht="12.75" x14ac:dyDescent="0.2">
      <c r="A35" s="103" t="str">
        <f>""&amp;REPRESENTANTELEGAL&amp;""</f>
        <v>REPRESENTANTE LEGAL</v>
      </c>
      <c r="B35" s="103"/>
      <c r="C35" s="103"/>
    </row>
    <row r="36" spans="1:3" ht="12.75" x14ac:dyDescent="0.2">
      <c r="A36" s="100" t="str">
        <f>""&amp;REPLEGAL_CARGO&amp;""</f>
        <v>CARGO REPRESENTANTE LEGAL</v>
      </c>
      <c r="B36" s="100"/>
      <c r="C36" s="100"/>
    </row>
    <row r="37" spans="1:3" ht="12.75" x14ac:dyDescent="0.2">
      <c r="A37" s="101"/>
      <c r="B37" s="102"/>
      <c r="C37" s="102"/>
    </row>
    <row r="38" spans="1:3" x14ac:dyDescent="0.2">
      <c r="A38" s="78"/>
    </row>
  </sheetData>
  <mergeCells count="17">
    <mergeCell ref="A36:C36"/>
    <mergeCell ref="A37:C37"/>
    <mergeCell ref="A15:C15"/>
    <mergeCell ref="A14:C14"/>
    <mergeCell ref="A35:C35"/>
    <mergeCell ref="A34:C34"/>
    <mergeCell ref="A20:C20"/>
    <mergeCell ref="A18:C18"/>
    <mergeCell ref="A19:C19"/>
    <mergeCell ref="A21:C21"/>
    <mergeCell ref="A31:C31"/>
    <mergeCell ref="A16:C16"/>
    <mergeCell ref="A5:C5"/>
    <mergeCell ref="A6:C6"/>
    <mergeCell ref="A8:C8"/>
    <mergeCell ref="A10:C10"/>
    <mergeCell ref="A13:C1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topLeftCell="A31" workbookViewId="0">
      <selection activeCell="C60" sqref="C60"/>
    </sheetView>
  </sheetViews>
  <sheetFormatPr baseColWidth="10" defaultRowHeight="12.75" x14ac:dyDescent="0.2"/>
  <cols>
    <col min="1" max="1" width="91.42578125" style="40" customWidth="1"/>
  </cols>
  <sheetData>
    <row r="1" spans="1:3" x14ac:dyDescent="0.2">
      <c r="A1" s="21"/>
    </row>
    <row r="2" spans="1:3" x14ac:dyDescent="0.2">
      <c r="A2" s="22" t="s">
        <v>0</v>
      </c>
    </row>
    <row r="3" spans="1:3" x14ac:dyDescent="0.2">
      <c r="A3" s="21"/>
    </row>
    <row r="4" spans="1:3" x14ac:dyDescent="0.2">
      <c r="A4" s="23" t="s">
        <v>24</v>
      </c>
    </row>
    <row r="5" spans="1:3" x14ac:dyDescent="0.2">
      <c r="A5" s="23" t="s">
        <v>109</v>
      </c>
    </row>
    <row r="6" spans="1:3" x14ac:dyDescent="0.2">
      <c r="A6" s="26"/>
    </row>
    <row r="7" spans="1:3" x14ac:dyDescent="0.2">
      <c r="A7" s="10" t="s">
        <v>136</v>
      </c>
    </row>
    <row r="8" spans="1:3" x14ac:dyDescent="0.2">
      <c r="A8" s="10"/>
    </row>
    <row r="9" spans="1:3" ht="30.75" customHeight="1" x14ac:dyDescent="0.2">
      <c r="A9" s="45" t="s">
        <v>107</v>
      </c>
    </row>
    <row r="10" spans="1:3" ht="13.5" customHeight="1" x14ac:dyDescent="0.2">
      <c r="A10" s="45"/>
    </row>
    <row r="11" spans="1:3" ht="14.25" customHeight="1" x14ac:dyDescent="0.2">
      <c r="A11" s="45" t="str">
        <f>NOMBRE_SERV</f>
        <v>LICENCIADO ARTURO RIVERA MAGAÑA</v>
      </c>
      <c r="B11" s="45"/>
      <c r="C11" s="45"/>
    </row>
    <row r="12" spans="1:3" x14ac:dyDescent="0.2">
      <c r="A12" s="45" t="str">
        <f>CARGO_SERV</f>
        <v>DIRECTOR GENERAL DE TRANSPORTE FERROVIARIO Y MULTIMODAL</v>
      </c>
      <c r="B12" s="45"/>
      <c r="C12" s="45"/>
    </row>
    <row r="13" spans="1:3" x14ac:dyDescent="0.2">
      <c r="A13" s="45" t="str">
        <f>DOM_AREARESP</f>
        <v>CALLE DE NUEVA YORK, 115, PISO 3, COLONIA NÁPOLES, C.P. 03810, MEXICO, D.F.</v>
      </c>
      <c r="B13" s="45"/>
      <c r="C13" s="45"/>
    </row>
    <row r="14" spans="1:3" x14ac:dyDescent="0.2">
      <c r="A14" s="107" t="s">
        <v>1</v>
      </c>
      <c r="B14" s="108"/>
      <c r="C14" s="108"/>
    </row>
    <row r="15" spans="1:3" x14ac:dyDescent="0.2">
      <c r="A15" s="86"/>
      <c r="B15" s="85"/>
      <c r="C15" s="85"/>
    </row>
    <row r="16" spans="1:3" ht="51" customHeight="1" x14ac:dyDescent="0.2">
      <c r="A16" s="46" t="str">
        <f>"El que suscribe, a nombre y representación de "&amp;EMPRESA&amp;" como "&amp;REPLEGAL_CARGO&amp;", manifiesto bajo protesta de decir verdad, que los datos aquí asentados son ciertos y han sido debidamente verificados, así como que cuento con las facultades suficientes para suscribir la presente proposición relativa a la"</f>
        <v>El que suscribe, a nombre y representación de NOMBRE DE LA EMPRESA LICITANTE como CARGO REPRESENTANTE LEGAL, manifiesto bajo protesta de decir verdad, que los datos aquí asentados son ciertos y han sido debidamente verificados, así como que cuento con las facultades suficientes para suscribir la presente proposición relativa a la</v>
      </c>
    </row>
    <row r="17" spans="1:7" ht="27" customHeight="1" x14ac:dyDescent="0.2">
      <c r="A17" s="46" t="str">
        <f>"Invitación a Cuando Menos Tres Personas "&amp;CARACTERLICIT&amp;" N° "&amp;CONVOCATORIA&amp;", a nombre de mi representada."</f>
        <v>Invitación a Cuando Menos Tres Personas NACIONAL N° , a nombre de mi representada.</v>
      </c>
    </row>
    <row r="18" spans="1:7" x14ac:dyDescent="0.2">
      <c r="A18" s="29"/>
    </row>
    <row r="19" spans="1:7" x14ac:dyDescent="0.2">
      <c r="A19" s="30" t="s">
        <v>25</v>
      </c>
    </row>
    <row r="20" spans="1:7" x14ac:dyDescent="0.2">
      <c r="A20" s="31" t="str">
        <f>"Registro Federal de Contribuyentes: "&amp;LICITANTERFC&amp;""</f>
        <v>Registro Federal de Contribuyentes: RFC</v>
      </c>
    </row>
    <row r="21" spans="1:7" x14ac:dyDescent="0.2">
      <c r="A21" s="31" t="str">
        <f>"Razón Social: "&amp;LICITANTERAZONSOC&amp;""</f>
        <v>Razón Social: RAZON SOCIAL</v>
      </c>
    </row>
    <row r="22" spans="1:7" x14ac:dyDescent="0.2">
      <c r="A22" s="31" t="str">
        <f>"Domicilio: "&amp;LICITANTECALLE&amp;""</f>
        <v xml:space="preserve">Domicilio: DOMICILIO </v>
      </c>
      <c r="C22" s="52"/>
      <c r="D22" s="52"/>
      <c r="E22" s="52"/>
      <c r="F22" s="52"/>
      <c r="G22" s="52"/>
    </row>
    <row r="23" spans="1:7" x14ac:dyDescent="0.2">
      <c r="A23" s="31" t="str">
        <f>"Colonia: "&amp;LICITANTECOL&amp;", Delegación: "&amp;LICITANTEDEL&amp;""</f>
        <v>Colonia: COLONIA, Delegación: DELEGACIÓN</v>
      </c>
    </row>
    <row r="24" spans="1:7" x14ac:dyDescent="0.2">
      <c r="A24" s="31" t="str">
        <f>"Código Postal: "&amp;LICITANTECP&amp;", Entidad Federativa: "&amp;LICITANTEENTIDADF&amp;""</f>
        <v>Código Postal: CODIGO POSTAL, Entidad Federativa: ENTIDAD FEDERATIVA</v>
      </c>
    </row>
    <row r="25" spans="1:7" x14ac:dyDescent="0.2">
      <c r="A25" s="31" t="str">
        <f>"Teléfono: "&amp;LICITANTETELS&amp;", Fax: "&amp;LICITANTEFAX&amp;""</f>
        <v>Teléfono: TELEFONO, Fax: FAX</v>
      </c>
    </row>
    <row r="26" spans="1:7" ht="14.25" customHeight="1" x14ac:dyDescent="0.2">
      <c r="A26" s="31" t="str">
        <f>"Escritura Pública en la que Consta su Acta Constitutiva Número: "&amp;LICITANTE_ESCRITURANUM&amp;""</f>
        <v>Escritura Pública en la que Consta su Acta Constitutiva Número: NÚMERO</v>
      </c>
    </row>
    <row r="27" spans="1:7" x14ac:dyDescent="0.2">
      <c r="A27" s="31" t="s">
        <v>142</v>
      </c>
    </row>
    <row r="28" spans="1:7" x14ac:dyDescent="0.2">
      <c r="A28" s="31" t="str">
        <f>"Notario Público ante el cual se dio fe: "&amp;LICITANTE_ESCRITURANOTPUB&amp;""</f>
        <v>Notario Público ante el cual se dio fe: NOTARIO PÚBLICO ANTE EL CUAL SE DIO FE</v>
      </c>
    </row>
    <row r="29" spans="1:7" x14ac:dyDescent="0.2">
      <c r="A29" s="31" t="s">
        <v>143</v>
      </c>
    </row>
    <row r="30" spans="1:7" x14ac:dyDescent="0.2">
      <c r="A30" s="31" t="str">
        <f>"Objeto Social: "&amp;LICITANTE_OBJSOCIAL&amp;""</f>
        <v>Objeto Social: OBJETO SOCIAL</v>
      </c>
    </row>
    <row r="31" spans="1:7" x14ac:dyDescent="0.2">
      <c r="A31" s="31" t="str">
        <f>"Accionistas: "&amp;LICITANTE_ACCIONISTAS&amp;""</f>
        <v xml:space="preserve">Accionistas: </v>
      </c>
    </row>
    <row r="32" spans="1:7" x14ac:dyDescent="0.2">
      <c r="A32" s="31" t="str">
        <f>""&amp;NOMBRE_ACCIONISTA1&amp;"     "&amp;RFC_ACCIONISTA1&amp;""</f>
        <v>NOMBRE DEL ACCIONISTA     RFC DEL ACCIONISTA</v>
      </c>
    </row>
    <row r="33" spans="1:1" x14ac:dyDescent="0.2">
      <c r="A33" s="31" t="str">
        <f>""&amp;NOMBRE_ACCIONISTA2&amp;"     "&amp;RFC_ACCIONISTA2&amp;""</f>
        <v>NOMBRE DEL ACCIONISTA     RFC DEL ACCIONISTA</v>
      </c>
    </row>
    <row r="34" spans="1:1" x14ac:dyDescent="0.2">
      <c r="A34" s="31" t="str">
        <f>""&amp;NOMBRE_ACCIONISTA3&amp;"     "&amp;RFC_ACCIONISTA3&amp;""</f>
        <v>NOMBRE DEL ACCIONISTA     RFC DEL ACCIONISTA</v>
      </c>
    </row>
    <row r="35" spans="1:1" x14ac:dyDescent="0.2">
      <c r="A35" s="31" t="str">
        <f>""&amp;NOMBRE_ACCIONISTA4&amp;"     "&amp;RFC_ACCIONISTA4&amp;""</f>
        <v>NOMBRE DEL ACCIONISTA     RFC DEL ACCIONISTA</v>
      </c>
    </row>
    <row r="36" spans="1:1" x14ac:dyDescent="0.2">
      <c r="A36" s="31" t="str">
        <f>""&amp;NOMBRE_ACCIONISTA5&amp;"     "&amp;RFC_ACCIONISTA5&amp;""</f>
        <v>NOMBRE DEL ACCIONISTA     RFC DEL ACCIONISTA</v>
      </c>
    </row>
    <row r="37" spans="1:1" x14ac:dyDescent="0.2">
      <c r="A37" s="31" t="str">
        <f>""&amp;NOMBRE_ACCIONISTA6&amp;"     "&amp;RFC_ACCIONISTA6&amp;""</f>
        <v>NOMBRE DEL ACCIONISTA     RFC DEL ACCIONISTA</v>
      </c>
    </row>
    <row r="38" spans="1:1" x14ac:dyDescent="0.2">
      <c r="A38" s="31" t="str">
        <f>""&amp;NOMBRE_ACCIONISTA7&amp;"     "&amp;RFC_ACCIONISTA7&amp;""</f>
        <v>NOMBRE DEL ACCIONISTA     RFC DEL ACCIONISTA</v>
      </c>
    </row>
    <row r="39" spans="1:1" ht="5.25" customHeight="1" x14ac:dyDescent="0.2">
      <c r="A39" s="32"/>
    </row>
    <row r="40" spans="1:1" x14ac:dyDescent="0.2">
      <c r="A40" s="33" t="s">
        <v>26</v>
      </c>
    </row>
    <row r="41" spans="1:1" x14ac:dyDescent="0.2">
      <c r="A41" s="34" t="s">
        <v>144</v>
      </c>
    </row>
    <row r="42" spans="1:1" x14ac:dyDescent="0.2">
      <c r="A42" s="35" t="str">
        <f>"Notario Público ante el cual se dio fe: "&amp;REFORMAS_NOTPUB&amp;""</f>
        <v>Notario Público ante el cual se dio fe: NOTARIO PÚBLICO ANTE EL CUAL SE DIO FE</v>
      </c>
    </row>
    <row r="43" spans="1:1" ht="6" customHeight="1" x14ac:dyDescent="0.2">
      <c r="A43" s="36"/>
    </row>
    <row r="44" spans="1:1" x14ac:dyDescent="0.2">
      <c r="A44" s="30" t="s">
        <v>27</v>
      </c>
    </row>
    <row r="45" spans="1:1" x14ac:dyDescent="0.2">
      <c r="A45" s="34" t="str">
        <f>"Nombre: "&amp;REPRESENTANTELEGAL&amp;""</f>
        <v>Nombre: REPRESENTANTE LEGAL</v>
      </c>
    </row>
    <row r="46" spans="1:1" x14ac:dyDescent="0.2">
      <c r="A46" s="34" t="s">
        <v>145</v>
      </c>
    </row>
    <row r="47" spans="1:1" x14ac:dyDescent="0.2">
      <c r="A47" s="35" t="str">
        <f>"Notario Público ante el cual fueron otorgadas: "&amp;REPLEGAL_NOTPUB&amp;""</f>
        <v>Notario Público ante el cual fueron otorgadas: NOTARIO PÚBLICO ANTE EL CUAL FUERON OTORGADAS</v>
      </c>
    </row>
    <row r="48" spans="1:1" x14ac:dyDescent="0.2">
      <c r="A48" s="36"/>
    </row>
    <row r="49" spans="1:1" x14ac:dyDescent="0.2">
      <c r="A49" s="37" t="s">
        <v>28</v>
      </c>
    </row>
    <row r="50" spans="1:1" x14ac:dyDescent="0.2">
      <c r="A50" s="38"/>
    </row>
    <row r="51" spans="1:1" x14ac:dyDescent="0.2">
      <c r="A51" s="38"/>
    </row>
    <row r="52" spans="1:1" x14ac:dyDescent="0.2">
      <c r="A52" s="17" t="s">
        <v>3</v>
      </c>
    </row>
    <row r="53" spans="1:1" x14ac:dyDescent="0.2">
      <c r="A53" s="18" t="str">
        <f>""&amp;REPRESENTANTELEGAL&amp;""</f>
        <v>REPRESENTANTE LEGAL</v>
      </c>
    </row>
    <row r="54" spans="1:1" x14ac:dyDescent="0.2">
      <c r="A54" s="19" t="str">
        <f>""&amp;REPLEGAL_CARGO&amp;""</f>
        <v>CARGO REPRESENTANTE LEGAL</v>
      </c>
    </row>
    <row r="55" spans="1:1" x14ac:dyDescent="0.2">
      <c r="A55" s="19"/>
    </row>
    <row r="56" spans="1:1" ht="24" x14ac:dyDescent="0.2">
      <c r="A56" s="46" t="s">
        <v>153</v>
      </c>
    </row>
    <row r="57" spans="1:1" x14ac:dyDescent="0.2">
      <c r="A57" s="39"/>
    </row>
  </sheetData>
  <mergeCells count="1">
    <mergeCell ref="A14:C14"/>
  </mergeCells>
  <printOptions horizontalCentered="1"/>
  <pageMargins left="0.70866141732283472" right="0.70866141732283472" top="0.19685039370078741" bottom="0.19685039370078741" header="0.31496062992125984" footer="0.31496062992125984"/>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3"/>
  <sheetViews>
    <sheetView topLeftCell="A10" workbookViewId="0">
      <selection activeCell="A18" sqref="A18"/>
    </sheetView>
  </sheetViews>
  <sheetFormatPr baseColWidth="10" defaultRowHeight="12.75" x14ac:dyDescent="0.2"/>
  <cols>
    <col min="1" max="1" width="91.42578125" style="42" customWidth="1"/>
  </cols>
  <sheetData>
    <row r="2" spans="1:1" x14ac:dyDescent="0.2">
      <c r="A2" s="21"/>
    </row>
    <row r="3" spans="1:1" x14ac:dyDescent="0.2">
      <c r="A3" s="22" t="s">
        <v>0</v>
      </c>
    </row>
    <row r="4" spans="1:1" x14ac:dyDescent="0.2">
      <c r="A4" s="21"/>
    </row>
    <row r="5" spans="1:1" x14ac:dyDescent="0.2">
      <c r="A5" s="23" t="s">
        <v>79</v>
      </c>
    </row>
    <row r="6" spans="1:1" x14ac:dyDescent="0.2">
      <c r="A6" s="57" t="s">
        <v>97</v>
      </c>
    </row>
    <row r="7" spans="1:1" x14ac:dyDescent="0.2">
      <c r="A7" s="26"/>
    </row>
    <row r="8" spans="1:1" x14ac:dyDescent="0.2">
      <c r="A8" s="10" t="s">
        <v>141</v>
      </c>
    </row>
    <row r="9" spans="1:1" x14ac:dyDescent="0.2">
      <c r="A9" s="10"/>
    </row>
    <row r="10" spans="1:1" ht="85.5" customHeight="1" x14ac:dyDescent="0.2">
      <c r="A10" s="61" t="s">
        <v>108</v>
      </c>
    </row>
    <row r="13" spans="1:1" x14ac:dyDescent="0.2">
      <c r="A13" s="12" t="str">
        <f>NOMBRE_SERV</f>
        <v>LICENCIADO ARTURO RIVERA MAGAÑA</v>
      </c>
    </row>
    <row r="14" spans="1:1" x14ac:dyDescent="0.2">
      <c r="A14" s="12" t="str">
        <f>CARGO_SERV</f>
        <v>DIRECTOR GENERAL DE TRANSPORTE FERROVIARIO Y MULTIMODAL</v>
      </c>
    </row>
    <row r="15" spans="1:1" x14ac:dyDescent="0.2">
      <c r="A15" s="12" t="str">
        <f>DOM_AREARESP</f>
        <v>CALLE DE NUEVA YORK, 115, PISO 3, COLONIA NÁPOLES, C.P. 03810, MEXICO, D.F.</v>
      </c>
    </row>
    <row r="16" spans="1:1" x14ac:dyDescent="0.2">
      <c r="A16" s="41" t="s">
        <v>1</v>
      </c>
    </row>
    <row r="18" spans="1:1" ht="36" x14ac:dyDescent="0.2">
      <c r="A18" s="46" t="str">
        <f>"Me refiero a la Invitación a Cuando Menos Tres Personas "&amp;CARACTERLICIT&amp;" N° "&amp;CONVOCATORIA&amp;" relativa a los trabajos consistentes en: "&amp;OBJETOTRAB&amp;"."</f>
        <v>Me refiero a la Invitación a Cuando Menos Tres Personas NACIONAL N°  relativa a los trabajos consistentes en: ESTUDIOS DE MOVILIDAD Y ANÁLISIS DE COSTO BENEFICIO DEL PROYECTO FERROVIARIO EN CULIACÁN, EN EL ESTADO DE SINALOA.</v>
      </c>
    </row>
    <row r="19" spans="1:1" x14ac:dyDescent="0.2">
      <c r="A19" s="54"/>
    </row>
    <row r="20" spans="1:1" ht="27.75" customHeight="1" x14ac:dyDescent="0.2">
      <c r="A20" s="14" t="str">
        <f>"Sobre el particular, el que suscribe, a nombre y representación de "&amp;EMPRESA&amp;" como "&amp;REPLEGAL_CARGO&amp;","</f>
        <v>Sobre el particular, el que suscribe, a nombre y representación de NOMBRE DE LA EMPRESA LICITANTE como CARGO REPRESENTANTE LEGAL,</v>
      </c>
    </row>
    <row r="21" spans="1:1" ht="66.75" customHeight="1" x14ac:dyDescent="0.2">
      <c r="A21" s="14" t="s">
        <v>137</v>
      </c>
    </row>
    <row r="22" spans="1:1" x14ac:dyDescent="0.2">
      <c r="A22" s="15"/>
    </row>
    <row r="23" spans="1:1" x14ac:dyDescent="0.2">
      <c r="A23" s="15"/>
    </row>
    <row r="24" spans="1:1" x14ac:dyDescent="0.2">
      <c r="A24" s="15"/>
    </row>
    <row r="25" spans="1:1" x14ac:dyDescent="0.2">
      <c r="A25" s="15"/>
    </row>
    <row r="26" spans="1:1" x14ac:dyDescent="0.2">
      <c r="A26" s="15"/>
    </row>
    <row r="27" spans="1:1" x14ac:dyDescent="0.2">
      <c r="A27" s="15"/>
    </row>
    <row r="28" spans="1:1" x14ac:dyDescent="0.2">
      <c r="A28" s="17" t="s">
        <v>2</v>
      </c>
    </row>
    <row r="29" spans="1:1" x14ac:dyDescent="0.2">
      <c r="A29" s="17"/>
    </row>
    <row r="30" spans="1:1" x14ac:dyDescent="0.2">
      <c r="A30" s="11"/>
    </row>
    <row r="31" spans="1:1" x14ac:dyDescent="0.2">
      <c r="A31" s="17" t="s">
        <v>3</v>
      </c>
    </row>
    <row r="32" spans="1:1" x14ac:dyDescent="0.2">
      <c r="A32" s="18" t="str">
        <f>""&amp;REPRESENTANTELEGAL&amp;""</f>
        <v>REPRESENTANTE LEGAL</v>
      </c>
    </row>
    <row r="33" spans="1:1" x14ac:dyDescent="0.2">
      <c r="A33" s="19"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33"/>
  <sheetViews>
    <sheetView topLeftCell="A16" workbookViewId="0">
      <selection activeCell="A21" sqref="A21"/>
    </sheetView>
  </sheetViews>
  <sheetFormatPr baseColWidth="10" defaultRowHeight="12.75" x14ac:dyDescent="0.2"/>
  <cols>
    <col min="1" max="1" width="91.140625" style="15" customWidth="1"/>
  </cols>
  <sheetData>
    <row r="3" spans="1:1" x14ac:dyDescent="0.2">
      <c r="A3" s="9" t="s">
        <v>0</v>
      </c>
    </row>
    <row r="5" spans="1:1" x14ac:dyDescent="0.2">
      <c r="A5" s="43" t="s">
        <v>45</v>
      </c>
    </row>
    <row r="6" spans="1:1" x14ac:dyDescent="0.2">
      <c r="A6" s="58" t="s">
        <v>98</v>
      </c>
    </row>
    <row r="8" spans="1:1" x14ac:dyDescent="0.2">
      <c r="A8" s="10" t="s">
        <v>136</v>
      </c>
    </row>
    <row r="9" spans="1:1" x14ac:dyDescent="0.2">
      <c r="A9" s="10"/>
    </row>
    <row r="10" spans="1:1" x14ac:dyDescent="0.2">
      <c r="A10" s="26" t="s">
        <v>46</v>
      </c>
    </row>
    <row r="11" spans="1:1" x14ac:dyDescent="0.2">
      <c r="A11" s="10"/>
    </row>
    <row r="12" spans="1:1" x14ac:dyDescent="0.2">
      <c r="A12" s="11"/>
    </row>
    <row r="13" spans="1:1" x14ac:dyDescent="0.2">
      <c r="A13" s="12" t="str">
        <f>NOMBRE_SERV</f>
        <v>LICENCIADO ARTURO RIVERA MAGAÑA</v>
      </c>
    </row>
    <row r="14" spans="1:1" x14ac:dyDescent="0.2">
      <c r="A14" s="12" t="str">
        <f>CARGO_SERV</f>
        <v>DIRECTOR GENERAL DE TRANSPORTE FERROVIARIO Y MULTIMODAL</v>
      </c>
    </row>
    <row r="15" spans="1:1" x14ac:dyDescent="0.2">
      <c r="A15" s="12" t="str">
        <f>DOM_AREARESP</f>
        <v>CALLE DE NUEVA YORK, 115, PISO 3, COLONIA NÁPOLES, C.P. 03810, MEXICO, D.F.</v>
      </c>
    </row>
    <row r="16" spans="1:1" x14ac:dyDescent="0.2">
      <c r="A16" s="41" t="s">
        <v>1</v>
      </c>
    </row>
    <row r="17" spans="1:1" x14ac:dyDescent="0.2">
      <c r="A17" s="39"/>
    </row>
    <row r="18" spans="1:1" ht="50.25" customHeight="1" x14ac:dyDescent="0.2">
      <c r="A18" s="46" t="str">
        <f>"Me refiero a la Invitación a Cuando Menos Tres Personas "&amp;CARACTERLICIT&amp;" N° "&amp;CONVOCATORIA&amp;" relativa a los trabajos consistentes en: "&amp;OBJETOTRAB&amp;"."</f>
        <v>Me refiero a la Invitación a Cuando Menos Tres Personas NACIONAL N°  relativa a los trabajos consistentes en: ESTUDIOS DE MOVILIDAD Y ANÁLISIS DE COSTO BENEFICIO DEL PROYECTO FERROVIARIO EN CULIACÁN, EN EL ESTADO DE SINALOA.</v>
      </c>
    </row>
    <row r="19" spans="1:1" ht="20.100000000000001" customHeight="1" x14ac:dyDescent="0.2">
      <c r="A19" s="46"/>
    </row>
    <row r="20" spans="1:1" ht="28.5" customHeight="1" x14ac:dyDescent="0.2">
      <c r="A20" s="14" t="str">
        <f>"Sobre el particular, el que suscribe, como "&amp;REPLEGAL_CARGO&amp;" de "&amp;EMPRESA&amp;", manifiesto a usted bajo protesta de decir verdad que en la planta laboral de la empresa "&amp;PERSDISC&amp;""</f>
        <v xml:space="preserve">Sobre el particular, el que suscribe, como CARGO REPRESENTANTE LEGAL de NOMBRE DE LA EMPRESA LICITANTE, manifiesto a usted bajo protesta de decir verdad que en la planta laboral de la empresa SI / NO </v>
      </c>
    </row>
    <row r="21" spans="1:1" ht="50.25" customHeight="1" x14ac:dyDescent="0.2">
      <c r="A21" s="14" t="s">
        <v>104</v>
      </c>
    </row>
    <row r="22" spans="1:1" ht="12" customHeight="1" x14ac:dyDescent="0.2">
      <c r="A22" s="14"/>
    </row>
    <row r="23" spans="1:1" ht="12" customHeight="1" x14ac:dyDescent="0.2">
      <c r="A23" s="14"/>
    </row>
    <row r="24" spans="1:1" ht="12" customHeight="1" x14ac:dyDescent="0.2">
      <c r="A24" s="14"/>
    </row>
    <row r="25" spans="1:1" ht="12" customHeight="1" x14ac:dyDescent="0.2">
      <c r="A25" s="14"/>
    </row>
    <row r="26" spans="1:1" ht="12" customHeight="1" x14ac:dyDescent="0.2">
      <c r="A26" s="14"/>
    </row>
    <row r="28" spans="1:1" x14ac:dyDescent="0.2">
      <c r="A28" s="17" t="s">
        <v>2</v>
      </c>
    </row>
    <row r="29" spans="1:1" x14ac:dyDescent="0.2">
      <c r="A29" s="17"/>
    </row>
    <row r="30" spans="1:1" x14ac:dyDescent="0.2">
      <c r="A30" s="11"/>
    </row>
    <row r="31" spans="1:1" x14ac:dyDescent="0.2">
      <c r="A31" s="17" t="s">
        <v>3</v>
      </c>
    </row>
    <row r="32" spans="1:1" x14ac:dyDescent="0.2">
      <c r="A32" s="18" t="str">
        <f>""&amp;REPRESENTANTELEGAL&amp;""</f>
        <v>REPRESENTANTE LEGAL</v>
      </c>
    </row>
    <row r="33" spans="1:1" x14ac:dyDescent="0.2">
      <c r="A33" s="19"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opLeftCell="A67" workbookViewId="0">
      <selection activeCell="B22" sqref="B22"/>
    </sheetView>
  </sheetViews>
  <sheetFormatPr baseColWidth="10" defaultRowHeight="12.75" x14ac:dyDescent="0.2"/>
  <cols>
    <col min="1" max="1" width="91.42578125" style="15" customWidth="1"/>
    <col min="2" max="2" width="45.42578125" customWidth="1"/>
  </cols>
  <sheetData>
    <row r="1" spans="1:1" x14ac:dyDescent="0.2">
      <c r="A1" s="21"/>
    </row>
    <row r="2" spans="1:1" x14ac:dyDescent="0.2">
      <c r="A2" s="21"/>
    </row>
    <row r="3" spans="1:1" x14ac:dyDescent="0.2">
      <c r="A3" s="22" t="s">
        <v>0</v>
      </c>
    </row>
    <row r="5" spans="1:1" x14ac:dyDescent="0.2">
      <c r="A5" s="43" t="s">
        <v>47</v>
      </c>
    </row>
    <row r="6" spans="1:1" x14ac:dyDescent="0.2">
      <c r="A6" s="43"/>
    </row>
    <row r="7" spans="1:1" x14ac:dyDescent="0.2">
      <c r="A7" s="37"/>
    </row>
    <row r="8" spans="1:1" x14ac:dyDescent="0.2">
      <c r="A8" s="10" t="s">
        <v>148</v>
      </c>
    </row>
    <row r="9" spans="1:1" x14ac:dyDescent="0.2">
      <c r="A9" s="10"/>
    </row>
    <row r="10" spans="1:1" ht="56.25" customHeight="1" x14ac:dyDescent="0.2">
      <c r="A10" s="59" t="s">
        <v>105</v>
      </c>
    </row>
    <row r="11" spans="1:1" x14ac:dyDescent="0.2">
      <c r="A11" s="44"/>
    </row>
    <row r="12" spans="1:1" x14ac:dyDescent="0.2">
      <c r="A12" s="11"/>
    </row>
    <row r="13" spans="1:1" x14ac:dyDescent="0.2">
      <c r="A13" s="12" t="str">
        <f>NOMBRE_SERV</f>
        <v>LICENCIADO ARTURO RIVERA MAGAÑA</v>
      </c>
    </row>
    <row r="14" spans="1:1" x14ac:dyDescent="0.2">
      <c r="A14" s="12" t="str">
        <f>CARGO_SERV</f>
        <v>DIRECTOR GENERAL DE TRANSPORTE FERROVIARIO Y MULTIMODAL</v>
      </c>
    </row>
    <row r="15" spans="1:1" x14ac:dyDescent="0.2">
      <c r="A15" s="12" t="str">
        <f>DOM_AREARESP</f>
        <v>CALLE DE NUEVA YORK, 115, PISO 3, COLONIA NÁPOLES, C.P. 03810, MEXICO, D.F.</v>
      </c>
    </row>
    <row r="16" spans="1:1" x14ac:dyDescent="0.2">
      <c r="A16" s="12" t="s">
        <v>1</v>
      </c>
    </row>
    <row r="18" spans="1:2" ht="48.75" customHeight="1" x14ac:dyDescent="0.2">
      <c r="A18" s="46" t="str">
        <f>"Me refiero a la Invitación a Cuando Menos Tres Personas "&amp;CARACTERLICIT&amp;" N°"&amp;CONVOCATORIA&amp;" relativa a los trabajos consistentes en: "&amp;OBJETOTRAB&amp;"."</f>
        <v>Me refiero a la Invitación a Cuando Menos Tres Personas NACIONAL N° relativa a los trabajos consistentes en: ESTUDIOS DE MOVILIDAD Y ANÁLISIS DE COSTO BENEFICIO DEL PROYECTO FERROVIARIO EN CULIACÁN, EN EL ESTADO DE SINALOA.</v>
      </c>
    </row>
    <row r="19" spans="1:2" ht="36" x14ac:dyDescent="0.2">
      <c r="A19" s="46" t="str">
        <f>"Se hace constar que la empresa "&amp;EMPRESA&amp;" manifiesta a usted que nos adherimos al acta para combatir el cohecho de servidores públicos de los países miembros de la organización para la cooperación y el desarrollo económicos, la cual se transcribe a continuación:"</f>
        <v>Se hace constar que la empresa NOMBRE DE LA EMPRESA LICITANTE manifiesta a usted que nos adherimos al acta para combatir el cohecho de servidores públicos de los países miembros de la organización para la cooperación y el desarrollo económicos, la cual se transcribe a continuación:</v>
      </c>
    </row>
    <row r="20" spans="1:2" ht="24" x14ac:dyDescent="0.2">
      <c r="A20" s="46" t="s">
        <v>154</v>
      </c>
    </row>
    <row r="21" spans="1:2" x14ac:dyDescent="0.2">
      <c r="A21" s="82" t="s">
        <v>127</v>
      </c>
    </row>
    <row r="22" spans="1:2" ht="25.5" x14ac:dyDescent="0.2">
      <c r="A22" s="81" t="s">
        <v>128</v>
      </c>
      <c r="B22" s="80"/>
    </row>
    <row r="23" spans="1:2" ht="60" x14ac:dyDescent="0.2">
      <c r="A23" s="46" t="s">
        <v>48</v>
      </c>
      <c r="B23" s="80"/>
    </row>
    <row r="24" spans="1:2" ht="48" x14ac:dyDescent="0.2">
      <c r="A24" s="46" t="s">
        <v>49</v>
      </c>
      <c r="B24" s="83"/>
    </row>
    <row r="25" spans="1:2" ht="36" x14ac:dyDescent="0.2">
      <c r="A25" s="46" t="s">
        <v>50</v>
      </c>
      <c r="B25" s="80"/>
    </row>
    <row r="26" spans="1:2" x14ac:dyDescent="0.2">
      <c r="A26" s="14"/>
    </row>
    <row r="27" spans="1:2" x14ac:dyDescent="0.2">
      <c r="A27" s="46" t="s">
        <v>51</v>
      </c>
    </row>
    <row r="28" spans="1:2" x14ac:dyDescent="0.2">
      <c r="A28" s="14"/>
    </row>
    <row r="29" spans="1:2" x14ac:dyDescent="0.2">
      <c r="A29" s="46" t="s">
        <v>52</v>
      </c>
    </row>
    <row r="30" spans="1:2" x14ac:dyDescent="0.2">
      <c r="A30" s="14"/>
    </row>
    <row r="31" spans="1:2" ht="24" x14ac:dyDescent="0.2">
      <c r="A31" s="46" t="s">
        <v>130</v>
      </c>
    </row>
    <row r="32" spans="1:2" x14ac:dyDescent="0.2">
      <c r="A32" s="46" t="s">
        <v>53</v>
      </c>
    </row>
    <row r="33" spans="1:2" x14ac:dyDescent="0.2">
      <c r="A33" s="46" t="s">
        <v>54</v>
      </c>
    </row>
    <row r="34" spans="1:2" ht="24" x14ac:dyDescent="0.2">
      <c r="A34" s="46" t="s">
        <v>55</v>
      </c>
    </row>
    <row r="35" spans="1:2" ht="24" x14ac:dyDescent="0.2">
      <c r="A35" s="46" t="s">
        <v>56</v>
      </c>
    </row>
    <row r="36" spans="1:2" x14ac:dyDescent="0.2">
      <c r="A36" s="14"/>
    </row>
    <row r="37" spans="1:2" x14ac:dyDescent="0.2">
      <c r="A37" s="46" t="s">
        <v>57</v>
      </c>
    </row>
    <row r="38" spans="1:2" x14ac:dyDescent="0.2">
      <c r="A38" s="14"/>
    </row>
    <row r="39" spans="1:2" ht="48" x14ac:dyDescent="0.2">
      <c r="A39" s="47" t="s">
        <v>58</v>
      </c>
    </row>
    <row r="40" spans="1:2" ht="48" x14ac:dyDescent="0.2">
      <c r="A40" s="46" t="s">
        <v>59</v>
      </c>
      <c r="B40" s="80"/>
    </row>
    <row r="41" spans="1:2" ht="24" x14ac:dyDescent="0.2">
      <c r="A41" s="46" t="s">
        <v>129</v>
      </c>
      <c r="B41" s="80"/>
    </row>
    <row r="42" spans="1:2" ht="36" x14ac:dyDescent="0.2">
      <c r="A42" s="46" t="s">
        <v>60</v>
      </c>
      <c r="B42" s="80"/>
    </row>
    <row r="43" spans="1:2" ht="48" x14ac:dyDescent="0.2">
      <c r="A43" s="46" t="s">
        <v>61</v>
      </c>
    </row>
    <row r="44" spans="1:2" ht="24" x14ac:dyDescent="0.2">
      <c r="A44" s="46" t="s">
        <v>62</v>
      </c>
    </row>
    <row r="45" spans="1:2" ht="36" x14ac:dyDescent="0.2">
      <c r="A45" s="46" t="s">
        <v>63</v>
      </c>
    </row>
    <row r="46" spans="1:2" x14ac:dyDescent="0.2">
      <c r="A46" s="45" t="s">
        <v>64</v>
      </c>
    </row>
    <row r="47" spans="1:2" x14ac:dyDescent="0.2">
      <c r="A47" s="46" t="s">
        <v>65</v>
      </c>
    </row>
    <row r="48" spans="1:2" x14ac:dyDescent="0.2">
      <c r="A48" s="46" t="s">
        <v>66</v>
      </c>
    </row>
    <row r="49" spans="1:2" x14ac:dyDescent="0.2">
      <c r="A49" s="14"/>
    </row>
    <row r="50" spans="1:2" ht="36" x14ac:dyDescent="0.2">
      <c r="A50" s="46" t="s">
        <v>67</v>
      </c>
      <c r="B50" s="80"/>
    </row>
    <row r="51" spans="1:2" ht="36" x14ac:dyDescent="0.2">
      <c r="A51" s="46" t="s">
        <v>68</v>
      </c>
    </row>
    <row r="52" spans="1:2" ht="36" x14ac:dyDescent="0.2">
      <c r="A52" s="46" t="s">
        <v>69</v>
      </c>
    </row>
    <row r="53" spans="1:2" x14ac:dyDescent="0.2">
      <c r="A53" s="14"/>
    </row>
    <row r="54" spans="1:2" x14ac:dyDescent="0.2">
      <c r="A54" s="46" t="s">
        <v>70</v>
      </c>
    </row>
    <row r="55" spans="1:2" ht="60" x14ac:dyDescent="0.2">
      <c r="A55" s="46" t="s">
        <v>71</v>
      </c>
    </row>
    <row r="56" spans="1:2" ht="60" x14ac:dyDescent="0.2">
      <c r="A56" s="46" t="s">
        <v>72</v>
      </c>
    </row>
    <row r="57" spans="1:2" ht="24" x14ac:dyDescent="0.2">
      <c r="A57" s="46" t="s">
        <v>73</v>
      </c>
    </row>
    <row r="58" spans="1:2" x14ac:dyDescent="0.2">
      <c r="A58" s="46" t="s">
        <v>74</v>
      </c>
    </row>
    <row r="59" spans="1:2" x14ac:dyDescent="0.2">
      <c r="A59" s="46" t="s">
        <v>75</v>
      </c>
    </row>
    <row r="60" spans="1:2" x14ac:dyDescent="0.2">
      <c r="A60" s="46" t="s">
        <v>76</v>
      </c>
    </row>
    <row r="61" spans="1:2" ht="48" x14ac:dyDescent="0.2">
      <c r="A61" s="46" t="s">
        <v>77</v>
      </c>
    </row>
    <row r="62" spans="1:2" x14ac:dyDescent="0.2">
      <c r="A62" s="14"/>
    </row>
    <row r="63" spans="1:2" ht="36" x14ac:dyDescent="0.2">
      <c r="A63" s="46" t="s">
        <v>131</v>
      </c>
    </row>
    <row r="64" spans="1:2" ht="36" x14ac:dyDescent="0.2">
      <c r="A64" s="46" t="s">
        <v>132</v>
      </c>
      <c r="B64" s="80"/>
    </row>
    <row r="65" spans="1:2" ht="36" x14ac:dyDescent="0.2">
      <c r="A65" s="46" t="s">
        <v>78</v>
      </c>
    </row>
    <row r="66" spans="1:2" x14ac:dyDescent="0.2">
      <c r="A66" s="14"/>
    </row>
    <row r="67" spans="1:2" ht="60" x14ac:dyDescent="0.2">
      <c r="A67" s="46" t="s">
        <v>133</v>
      </c>
      <c r="B67" s="80"/>
    </row>
    <row r="68" spans="1:2" ht="60" x14ac:dyDescent="0.2">
      <c r="A68" s="46" t="s">
        <v>134</v>
      </c>
    </row>
    <row r="70" spans="1:2" x14ac:dyDescent="0.2">
      <c r="A70" s="17" t="s">
        <v>2</v>
      </c>
    </row>
    <row r="71" spans="1:2" x14ac:dyDescent="0.2">
      <c r="A71" s="17"/>
    </row>
    <row r="72" spans="1:2" x14ac:dyDescent="0.2">
      <c r="A72" s="17"/>
    </row>
    <row r="73" spans="1:2" x14ac:dyDescent="0.2">
      <c r="A73" s="17"/>
    </row>
    <row r="74" spans="1:2" x14ac:dyDescent="0.2">
      <c r="A74" s="11"/>
    </row>
    <row r="75" spans="1:2" x14ac:dyDescent="0.2">
      <c r="A75" s="17" t="s">
        <v>3</v>
      </c>
    </row>
    <row r="76" spans="1:2" x14ac:dyDescent="0.2">
      <c r="A76" s="18" t="str">
        <f>""&amp;REPRESENTANTELEGAL&amp;""</f>
        <v>REPRESENTANTE LEGAL</v>
      </c>
    </row>
    <row r="77" spans="1:2" x14ac:dyDescent="0.2">
      <c r="A77" s="19" t="str">
        <f>""&amp;REPLEGAL_CARGO&amp;""</f>
        <v>CARGO REPRESENTANTE LEGAL</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32"/>
  <sheetViews>
    <sheetView topLeftCell="A13" workbookViewId="0">
      <selection activeCell="A18" sqref="A18"/>
    </sheetView>
  </sheetViews>
  <sheetFormatPr baseColWidth="10" defaultRowHeight="12.75" x14ac:dyDescent="0.2"/>
  <cols>
    <col min="1" max="1" width="91.42578125" style="40" customWidth="1"/>
    <col min="2" max="2" width="42.85546875" style="1" customWidth="1"/>
    <col min="3" max="16384" width="11.42578125" style="1"/>
  </cols>
  <sheetData>
    <row r="2" spans="1:1" x14ac:dyDescent="0.2">
      <c r="A2" s="21"/>
    </row>
    <row r="3" spans="1:1" x14ac:dyDescent="0.2">
      <c r="A3" s="22" t="s">
        <v>0</v>
      </c>
    </row>
    <row r="4" spans="1:1" x14ac:dyDescent="0.2">
      <c r="A4" s="21"/>
    </row>
    <row r="5" spans="1:1" x14ac:dyDescent="0.2">
      <c r="A5" s="23" t="s">
        <v>80</v>
      </c>
    </row>
    <row r="6" spans="1:1" x14ac:dyDescent="0.2">
      <c r="A6" s="24"/>
    </row>
    <row r="7" spans="1:1" ht="36" customHeight="1" x14ac:dyDescent="0.2">
      <c r="A7" s="60" t="s">
        <v>81</v>
      </c>
    </row>
    <row r="8" spans="1:1" x14ac:dyDescent="0.2">
      <c r="A8" s="48"/>
    </row>
    <row r="9" spans="1:1" x14ac:dyDescent="0.2">
      <c r="A9" s="26"/>
    </row>
    <row r="10" spans="1:1" x14ac:dyDescent="0.2">
      <c r="A10" s="10" t="s">
        <v>141</v>
      </c>
    </row>
    <row r="13" spans="1:1" x14ac:dyDescent="0.2">
      <c r="A13" s="12" t="str">
        <f>NOMBRE_SERV</f>
        <v>LICENCIADO ARTURO RIVERA MAGAÑA</v>
      </c>
    </row>
    <row r="14" spans="1:1" x14ac:dyDescent="0.2">
      <c r="A14" s="12" t="str">
        <f>CARGO_SERV</f>
        <v>DIRECTOR GENERAL DE TRANSPORTE FERROVIARIO Y MULTIMODAL</v>
      </c>
    </row>
    <row r="15" spans="1:1" x14ac:dyDescent="0.2">
      <c r="A15" s="12" t="str">
        <f>DOM_AREARESP</f>
        <v>CALLE DE NUEVA YORK, 115, PISO 3, COLONIA NÁPOLES, C.P. 03810, MEXICO, D.F.</v>
      </c>
    </row>
    <row r="16" spans="1:1" x14ac:dyDescent="0.2">
      <c r="A16" s="41" t="s">
        <v>1</v>
      </c>
    </row>
    <row r="18" spans="1:2" ht="48" customHeight="1" x14ac:dyDescent="0.2">
      <c r="A18" s="46" t="str">
        <f>"Me refiero a la Invitación a Cuando Menos Tres Personas "&amp;CARACTERLICIT&amp;" N° "&amp;CONVOCATORIA&amp;" relativa a los trabajos consistentes en: "&amp;OBJETOTRAB&amp;"."</f>
        <v>Me refiero a la Invitación a Cuando Menos Tres Personas NACIONAL N°  relativa a los trabajos consistentes en: ESTUDIOS DE MOVILIDAD Y ANÁLISIS DE COSTO BENEFICIO DEL PROYECTO FERROVIARIO EN CULIACÁN, EN EL ESTADO DE SINALOA.</v>
      </c>
    </row>
    <row r="19" spans="1:2" x14ac:dyDescent="0.2">
      <c r="A19" s="54"/>
    </row>
    <row r="20" spans="1:2" ht="36.75" customHeight="1" x14ac:dyDescent="0.2">
      <c r="A20" s="14" t="str">
        <f>"Sobre el particular, el que suscribe, a nombre y representación de "&amp;EMPRESA&amp;" manifiesta a usted, bajo protesta de decir verdad, que tomará las medidas necesarias para asegurar que cualquier extranjero que sea contratado por esta empresa, involucrado en los trabajos, "</f>
        <v xml:space="preserve">Sobre el particular, el que suscribe, a nombre y representación de NOMBRE DE LA EMPRESA LICITANTE manifiesta a usted, bajo protesta de decir verdad, que tomará las medidas necesarias para asegurar que cualquier extranjero que sea contratado por esta empresa, involucrado en los trabajos, </v>
      </c>
    </row>
    <row r="21" spans="1:2" ht="52.5" customHeight="1" x14ac:dyDescent="0.2">
      <c r="A21" s="14" t="s">
        <v>106</v>
      </c>
    </row>
    <row r="22" spans="1:2" ht="72.75" customHeight="1" x14ac:dyDescent="0.2">
      <c r="A22" s="14" t="s">
        <v>135</v>
      </c>
      <c r="B22" s="84"/>
    </row>
    <row r="23" spans="1:2" x14ac:dyDescent="0.2">
      <c r="A23" s="15"/>
    </row>
    <row r="24" spans="1:2" x14ac:dyDescent="0.2">
      <c r="A24" s="15"/>
    </row>
    <row r="25" spans="1:2" x14ac:dyDescent="0.2">
      <c r="A25" s="15"/>
    </row>
    <row r="26" spans="1:2" x14ac:dyDescent="0.2">
      <c r="A26" s="15"/>
    </row>
    <row r="27" spans="1:2" x14ac:dyDescent="0.2">
      <c r="A27" s="17" t="s">
        <v>2</v>
      </c>
    </row>
    <row r="28" spans="1:2" x14ac:dyDescent="0.2">
      <c r="A28" s="17"/>
    </row>
    <row r="29" spans="1:2" x14ac:dyDescent="0.2">
      <c r="A29" s="11"/>
    </row>
    <row r="30" spans="1:2" x14ac:dyDescent="0.2">
      <c r="A30" s="17" t="s">
        <v>3</v>
      </c>
    </row>
    <row r="31" spans="1:2" x14ac:dyDescent="0.2">
      <c r="A31" s="18" t="str">
        <f>""&amp;REPRESENTANTELEGAL&amp;""</f>
        <v>REPRESENTANTE LEGAL</v>
      </c>
    </row>
    <row r="32" spans="1:2" x14ac:dyDescent="0.2">
      <c r="A32" s="19"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topLeftCell="A3" workbookViewId="0">
      <selection activeCell="A19" sqref="A19"/>
    </sheetView>
  </sheetViews>
  <sheetFormatPr baseColWidth="10" defaultRowHeight="12.75" x14ac:dyDescent="0.2"/>
  <cols>
    <col min="1" max="1" width="91.42578125" style="40" customWidth="1"/>
  </cols>
  <sheetData>
    <row r="1" spans="1:1" x14ac:dyDescent="0.2">
      <c r="A1" s="21"/>
    </row>
    <row r="2" spans="1:1" x14ac:dyDescent="0.2">
      <c r="A2" s="21"/>
    </row>
    <row r="3" spans="1:1" x14ac:dyDescent="0.2">
      <c r="A3" s="22" t="s">
        <v>0</v>
      </c>
    </row>
    <row r="4" spans="1:1" x14ac:dyDescent="0.2">
      <c r="A4" s="21"/>
    </row>
    <row r="5" spans="1:1" x14ac:dyDescent="0.2">
      <c r="A5" s="23" t="s">
        <v>29</v>
      </c>
    </row>
    <row r="6" spans="1:1" x14ac:dyDescent="0.2">
      <c r="A6" s="23" t="s">
        <v>99</v>
      </c>
    </row>
    <row r="7" spans="1:1" x14ac:dyDescent="0.2">
      <c r="A7" s="26"/>
    </row>
    <row r="8" spans="1:1" x14ac:dyDescent="0.2">
      <c r="A8" s="10" t="s">
        <v>136</v>
      </c>
    </row>
    <row r="9" spans="1:1" x14ac:dyDescent="0.2">
      <c r="A9" s="10"/>
    </row>
    <row r="10" spans="1:1" ht="33" customHeight="1" x14ac:dyDescent="0.2">
      <c r="A10" s="45" t="s">
        <v>126</v>
      </c>
    </row>
    <row r="11" spans="1:1" x14ac:dyDescent="0.2">
      <c r="A11" s="25"/>
    </row>
    <row r="12" spans="1:1" x14ac:dyDescent="0.2">
      <c r="A12" s="11"/>
    </row>
    <row r="13" spans="1:1" x14ac:dyDescent="0.2">
      <c r="A13" s="12" t="str">
        <f>NOMBRE_SERV</f>
        <v>LICENCIADO ARTURO RIVERA MAGAÑA</v>
      </c>
    </row>
    <row r="14" spans="1:1" x14ac:dyDescent="0.2">
      <c r="A14" s="12" t="str">
        <f>CARGO_SERV</f>
        <v>DIRECTOR GENERAL DE TRANSPORTE FERROVIARIO Y MULTIMODAL</v>
      </c>
    </row>
    <row r="15" spans="1:1" x14ac:dyDescent="0.2">
      <c r="A15" s="12" t="str">
        <f>DOM_AREARESP</f>
        <v>CALLE DE NUEVA YORK, 115, PISO 3, COLONIA NÁPOLES, C.P. 03810, MEXICO, D.F.</v>
      </c>
    </row>
    <row r="16" spans="1:1" x14ac:dyDescent="0.2">
      <c r="A16" s="12" t="s">
        <v>1</v>
      </c>
    </row>
    <row r="17" spans="1:1" x14ac:dyDescent="0.2">
      <c r="A17" s="26"/>
    </row>
    <row r="18" spans="1:1" x14ac:dyDescent="0.2">
      <c r="A18" s="27"/>
    </row>
    <row r="19" spans="1:1" ht="91.5" customHeight="1" x14ac:dyDescent="0.2">
      <c r="A19" s="46" t="str">
        <f>"De conformidad con lo dispuesto en el primer párrafo del artículo 36 del Reglamento de la Ley de Obras Públicas y Servicios Relacionados con las Mismas y en la Invitación a Cuando Menos Tres Personas "&amp;CARACTERLICIT&amp;" No. "&amp;CONVOCATORIA&amp;", para la contratación de "&amp;OBJETOTRAB&amp;", manifestamos bajo protesta de decir verdad que la empresa "&amp;EMPRESA&amp;" a la cual represento es de nacionalidad mexicana."</f>
        <v>De conformidad con lo dispuesto en el primer párrafo del artículo 36 del Reglamento de la Ley de Obras Públicas y Servicios Relacionados con las Mismas y en la Invitación a Cuando Menos Tres Personas NACIONAL No. , para la contratación de ESTUDIOS DE MOVILIDAD Y ANÁLISIS DE COSTO BENEFICIO DEL PROYECTO FERROVIARIO EN CULIACÁN, EN EL ESTADO DE SINALOA, manifestamos bajo protesta de decir verdad que la empresa NOMBRE DE LA EMPRESA LICITANTE a la cual represento es de nacionalidad mexicana.</v>
      </c>
    </row>
    <row r="20" spans="1:1" x14ac:dyDescent="0.2">
      <c r="A20" s="29"/>
    </row>
    <row r="21" spans="1:1" x14ac:dyDescent="0.2">
      <c r="A21" s="29"/>
    </row>
    <row r="22" spans="1:1" x14ac:dyDescent="0.2">
      <c r="A22" s="29"/>
    </row>
    <row r="23" spans="1:1" x14ac:dyDescent="0.2">
      <c r="A23" s="29"/>
    </row>
    <row r="24" spans="1:1" x14ac:dyDescent="0.2">
      <c r="A24" s="29"/>
    </row>
    <row r="25" spans="1:1" x14ac:dyDescent="0.2">
      <c r="A25" s="49"/>
    </row>
    <row r="26" spans="1:1" x14ac:dyDescent="0.2">
      <c r="A26" s="17" t="s">
        <v>2</v>
      </c>
    </row>
    <row r="27" spans="1:1" x14ac:dyDescent="0.2">
      <c r="A27" s="17"/>
    </row>
    <row r="28" spans="1:1" x14ac:dyDescent="0.2">
      <c r="A28" s="11"/>
    </row>
    <row r="29" spans="1:1" x14ac:dyDescent="0.2">
      <c r="A29" s="17" t="s">
        <v>3</v>
      </c>
    </row>
    <row r="30" spans="1:1" x14ac:dyDescent="0.2">
      <c r="A30" s="18" t="str">
        <f>""&amp;REPRESENTANTELEGAL&amp;""</f>
        <v>REPRESENTANTE LEGAL</v>
      </c>
    </row>
    <row r="31" spans="1:1" x14ac:dyDescent="0.2">
      <c r="A31" s="19" t="str">
        <f>""&amp;REPLEGAL_CARGO&amp;""</f>
        <v>CARGO REPRESENTANTE LEGAL</v>
      </c>
    </row>
    <row r="32" spans="1:1" x14ac:dyDescent="0.2">
      <c r="A32" s="39"/>
    </row>
    <row r="33" spans="1:1" x14ac:dyDescent="0.2">
      <c r="A33" s="28"/>
    </row>
    <row r="34" spans="1:1" x14ac:dyDescent="0.2">
      <c r="A34" s="39"/>
    </row>
    <row r="35" spans="1:1" x14ac:dyDescent="0.2">
      <c r="A35" s="39"/>
    </row>
    <row r="36" spans="1:1" x14ac:dyDescent="0.2">
      <c r="A36" s="39"/>
    </row>
    <row r="37" spans="1:1" x14ac:dyDescent="0.2">
      <c r="A37" s="39"/>
    </row>
    <row r="38" spans="1:1" x14ac:dyDescent="0.2">
      <c r="A38" s="39"/>
    </row>
    <row r="39" spans="1:1" x14ac:dyDescent="0.2">
      <c r="A39" s="28"/>
    </row>
    <row r="40" spans="1:1" x14ac:dyDescent="0.2">
      <c r="A40" s="36"/>
    </row>
    <row r="41" spans="1:1" x14ac:dyDescent="0.2">
      <c r="A41" s="49"/>
    </row>
    <row r="42" spans="1:1" x14ac:dyDescent="0.2">
      <c r="A42" s="39"/>
    </row>
    <row r="43" spans="1:1" x14ac:dyDescent="0.2">
      <c r="A43" s="39"/>
    </row>
    <row r="44" spans="1:1" x14ac:dyDescent="0.2">
      <c r="A44" s="39"/>
    </row>
    <row r="45" spans="1:1" x14ac:dyDescent="0.2">
      <c r="A45" s="39"/>
    </row>
    <row r="46" spans="1:1" x14ac:dyDescent="0.2">
      <c r="A46" s="36"/>
    </row>
    <row r="47" spans="1:1" x14ac:dyDescent="0.2">
      <c r="A47" s="49"/>
    </row>
    <row r="48" spans="1:1" x14ac:dyDescent="0.2">
      <c r="A48" s="39"/>
    </row>
    <row r="49" spans="1:1" x14ac:dyDescent="0.2">
      <c r="A49" s="39"/>
    </row>
    <row r="50" spans="1:1" x14ac:dyDescent="0.2">
      <c r="A50" s="39"/>
    </row>
    <row r="51" spans="1:1" x14ac:dyDescent="0.2">
      <c r="A51" s="39"/>
    </row>
    <row r="52" spans="1:1" x14ac:dyDescent="0.2">
      <c r="A52" s="36"/>
    </row>
    <row r="53" spans="1:1" x14ac:dyDescent="0.2">
      <c r="A53" s="36"/>
    </row>
    <row r="54" spans="1:1" x14ac:dyDescent="0.2">
      <c r="A54" s="37"/>
    </row>
    <row r="55" spans="1:1" x14ac:dyDescent="0.2">
      <c r="A55" s="38"/>
    </row>
    <row r="56" spans="1:1" x14ac:dyDescent="0.2">
      <c r="A56" s="38"/>
    </row>
    <row r="57" spans="1:1" x14ac:dyDescent="0.2">
      <c r="A57" s="38"/>
    </row>
    <row r="58" spans="1:1" x14ac:dyDescent="0.2">
      <c r="A58" s="39"/>
    </row>
    <row r="59" spans="1:1" x14ac:dyDescent="0.2">
      <c r="A59" s="39"/>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topLeftCell="A10" workbookViewId="0">
      <selection activeCell="D19" sqref="D19"/>
    </sheetView>
  </sheetViews>
  <sheetFormatPr baseColWidth="10" defaultRowHeight="12.75" x14ac:dyDescent="0.2"/>
  <cols>
    <col min="1" max="1" width="91.42578125" style="40" customWidth="1"/>
  </cols>
  <sheetData>
    <row r="1" spans="1:1" x14ac:dyDescent="0.2">
      <c r="A1" s="21"/>
    </row>
    <row r="2" spans="1:1" x14ac:dyDescent="0.2">
      <c r="A2" s="21"/>
    </row>
    <row r="3" spans="1:1" x14ac:dyDescent="0.2">
      <c r="A3" s="22" t="s">
        <v>0</v>
      </c>
    </row>
    <row r="4" spans="1:1" x14ac:dyDescent="0.2">
      <c r="A4" s="21"/>
    </row>
    <row r="5" spans="1:1" x14ac:dyDescent="0.2">
      <c r="A5" s="23" t="s">
        <v>91</v>
      </c>
    </row>
    <row r="6" spans="1:1" x14ac:dyDescent="0.2">
      <c r="A6" s="24"/>
    </row>
    <row r="7" spans="1:1" x14ac:dyDescent="0.2">
      <c r="A7" s="24"/>
    </row>
    <row r="8" spans="1:1" x14ac:dyDescent="0.2">
      <c r="A8" s="10" t="s">
        <v>136</v>
      </c>
    </row>
    <row r="9" spans="1:1" x14ac:dyDescent="0.2">
      <c r="A9" s="10"/>
    </row>
    <row r="10" spans="1:1" ht="24" x14ac:dyDescent="0.2">
      <c r="A10" s="45" t="s">
        <v>93</v>
      </c>
    </row>
    <row r="11" spans="1:1" x14ac:dyDescent="0.2">
      <c r="A11" s="10"/>
    </row>
    <row r="12" spans="1:1" x14ac:dyDescent="0.2">
      <c r="A12" s="11"/>
    </row>
    <row r="13" spans="1:1" x14ac:dyDescent="0.2">
      <c r="A13" s="12" t="str">
        <f>NOMBRE_SERV</f>
        <v>LICENCIADO ARTURO RIVERA MAGAÑA</v>
      </c>
    </row>
    <row r="14" spans="1:1" x14ac:dyDescent="0.2">
      <c r="A14" s="12" t="str">
        <f>CARGO_SERV</f>
        <v>DIRECTOR GENERAL DE TRANSPORTE FERROVIARIO Y MULTIMODAL</v>
      </c>
    </row>
    <row r="15" spans="1:1" x14ac:dyDescent="0.2">
      <c r="A15" s="12" t="str">
        <f>DOM_AREARESP</f>
        <v>CALLE DE NUEVA YORK, 115, PISO 3, COLONIA NÁPOLES, C.P. 03810, MEXICO, D.F.</v>
      </c>
    </row>
    <row r="16" spans="1:1" x14ac:dyDescent="0.2">
      <c r="A16" s="12" t="s">
        <v>1</v>
      </c>
    </row>
    <row r="17" spans="1:1" x14ac:dyDescent="0.2">
      <c r="A17" s="26"/>
    </row>
    <row r="18" spans="1:1" x14ac:dyDescent="0.2">
      <c r="A18" s="27"/>
    </row>
    <row r="19" spans="1:1" ht="90" customHeight="1" x14ac:dyDescent="0.2">
      <c r="A19" s="46" t="str">
        <f>"Me refiero a la Invitación a Cuando Menos Tres Personas "&amp;CARACTERLICIT&amp;" N° "&amp;CONVOCATORIA&amp;" relativa a: "&amp;OBJETOTRAB&amp;"
Sobre el particular, el que suscribe, en nombre y representación de "&amp;EMPRESA&amp;" como "&amp;REPLEGAL_CARGO&amp;".Manifiesto bajo protesta de decir verdad que toda la información presentada en esta proposición corresponde a hechos reales, precios vigentes y de la región que se trate, rendimientos y consumos acordes a las condiciones de trabajo."</f>
        <v>Me refiero a la Invitación a Cuando Menos Tres Personas NACIONAL N°  relativa a: ESTUDIOS DE MOVILIDAD Y ANÁLISIS DE COSTO BENEFICIO DEL PROYECTO FERROVIARIO EN CULIACÁN, EN EL ESTADO DE SINALOA
Sobre el particular, el que suscribe, en nombre y representación de NOMBRE DE LA EMPRESA LICITANTE como CARGO REPRESENTANTE LEGAL.Manifiesto bajo protesta de decir verdad que toda la información presentada en esta proposición corresponde a hechos reales, precios vigentes y de la región que se trate, rendimientos y consumos acordes a las condiciones de trabajo.</v>
      </c>
    </row>
    <row r="20" spans="1:1" x14ac:dyDescent="0.2">
      <c r="A20" s="55"/>
    </row>
    <row r="21" spans="1:1" x14ac:dyDescent="0.2">
      <c r="A21" s="29"/>
    </row>
    <row r="22" spans="1:1" x14ac:dyDescent="0.2">
      <c r="A22" s="29"/>
    </row>
    <row r="23" spans="1:1" x14ac:dyDescent="0.2">
      <c r="A23" s="29"/>
    </row>
    <row r="24" spans="1:1" x14ac:dyDescent="0.2">
      <c r="A24" s="29"/>
    </row>
    <row r="25" spans="1:1" x14ac:dyDescent="0.2">
      <c r="A25" s="49"/>
    </row>
    <row r="26" spans="1:1" x14ac:dyDescent="0.2">
      <c r="A26" s="17" t="s">
        <v>2</v>
      </c>
    </row>
    <row r="27" spans="1:1" x14ac:dyDescent="0.2">
      <c r="A27" s="17"/>
    </row>
    <row r="28" spans="1:1" x14ac:dyDescent="0.2">
      <c r="A28" s="11"/>
    </row>
    <row r="29" spans="1:1" x14ac:dyDescent="0.2">
      <c r="A29" s="17" t="s">
        <v>3</v>
      </c>
    </row>
    <row r="30" spans="1:1" x14ac:dyDescent="0.2">
      <c r="A30" s="18" t="str">
        <f>""&amp;REPRESENTANTELEGAL&amp;""</f>
        <v>REPRESENTANTE LEGAL</v>
      </c>
    </row>
    <row r="31" spans="1:1" x14ac:dyDescent="0.2">
      <c r="A31" s="19" t="str">
        <f>""&amp;REPLEGAL_CARGO&amp;""</f>
        <v>CARGO REPRESENTANTE LEGAL</v>
      </c>
    </row>
    <row r="32" spans="1:1" x14ac:dyDescent="0.2">
      <c r="A32" s="39"/>
    </row>
    <row r="33" spans="1:1" x14ac:dyDescent="0.2">
      <c r="A33" s="28"/>
    </row>
    <row r="34" spans="1:1" x14ac:dyDescent="0.2">
      <c r="A34" s="39"/>
    </row>
    <row r="35" spans="1:1" x14ac:dyDescent="0.2">
      <c r="A35" s="39"/>
    </row>
    <row r="36" spans="1:1" x14ac:dyDescent="0.2">
      <c r="A36" s="39"/>
    </row>
    <row r="37" spans="1:1" x14ac:dyDescent="0.2">
      <c r="A37" s="39"/>
    </row>
    <row r="38" spans="1:1" x14ac:dyDescent="0.2">
      <c r="A38" s="39"/>
    </row>
    <row r="39" spans="1:1" x14ac:dyDescent="0.2">
      <c r="A39" s="28"/>
    </row>
    <row r="40" spans="1:1" x14ac:dyDescent="0.2">
      <c r="A40" s="36"/>
    </row>
    <row r="41" spans="1:1" x14ac:dyDescent="0.2">
      <c r="A41" s="49"/>
    </row>
    <row r="42" spans="1:1" x14ac:dyDescent="0.2">
      <c r="A42" s="39"/>
    </row>
    <row r="43" spans="1:1" x14ac:dyDescent="0.2">
      <c r="A43" s="39"/>
    </row>
    <row r="44" spans="1:1" x14ac:dyDescent="0.2">
      <c r="A44" s="39"/>
    </row>
    <row r="45" spans="1:1" x14ac:dyDescent="0.2">
      <c r="A45" s="39"/>
    </row>
    <row r="46" spans="1:1" x14ac:dyDescent="0.2">
      <c r="A46" s="36"/>
    </row>
    <row r="47" spans="1:1" x14ac:dyDescent="0.2">
      <c r="A47" s="49"/>
    </row>
    <row r="48" spans="1:1" x14ac:dyDescent="0.2">
      <c r="A48" s="39"/>
    </row>
    <row r="49" spans="1:1" x14ac:dyDescent="0.2">
      <c r="A49" s="39"/>
    </row>
    <row r="50" spans="1:1" x14ac:dyDescent="0.2">
      <c r="A50" s="39"/>
    </row>
    <row r="51" spans="1:1" x14ac:dyDescent="0.2">
      <c r="A51" s="39"/>
    </row>
    <row r="52" spans="1:1" x14ac:dyDescent="0.2">
      <c r="A52" s="36"/>
    </row>
    <row r="53" spans="1:1" x14ac:dyDescent="0.2">
      <c r="A53" s="36"/>
    </row>
    <row r="54" spans="1:1" x14ac:dyDescent="0.2">
      <c r="A54" s="37"/>
    </row>
    <row r="55" spans="1:1" x14ac:dyDescent="0.2">
      <c r="A55" s="38"/>
    </row>
    <row r="56" spans="1:1" x14ac:dyDescent="0.2">
      <c r="A56" s="38"/>
    </row>
    <row r="57" spans="1:1" x14ac:dyDescent="0.2">
      <c r="A57" s="38"/>
    </row>
    <row r="58" spans="1:1" x14ac:dyDescent="0.2">
      <c r="A58" s="39"/>
    </row>
    <row r="59" spans="1:1" x14ac:dyDescent="0.2">
      <c r="A59" s="39"/>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3"/>
  <sheetViews>
    <sheetView workbookViewId="0">
      <selection activeCell="B18" sqref="B18"/>
    </sheetView>
  </sheetViews>
  <sheetFormatPr baseColWidth="10" defaultRowHeight="12.75" x14ac:dyDescent="0.2"/>
  <cols>
    <col min="1" max="1" width="91.42578125" style="40" customWidth="1"/>
  </cols>
  <sheetData>
    <row r="1" spans="1:1" x14ac:dyDescent="0.2">
      <c r="A1" s="21"/>
    </row>
    <row r="2" spans="1:1" x14ac:dyDescent="0.2">
      <c r="A2" s="21"/>
    </row>
    <row r="3" spans="1:1" x14ac:dyDescent="0.2">
      <c r="A3" s="22" t="s">
        <v>0</v>
      </c>
    </row>
    <row r="4" spans="1:1" x14ac:dyDescent="0.2">
      <c r="A4" s="21"/>
    </row>
    <row r="5" spans="1:1" x14ac:dyDescent="0.2">
      <c r="A5" s="23" t="s">
        <v>94</v>
      </c>
    </row>
    <row r="6" spans="1:1" x14ac:dyDescent="0.2">
      <c r="A6" s="24"/>
    </row>
    <row r="7" spans="1:1" ht="30.75" customHeight="1" x14ac:dyDescent="0.2">
      <c r="A7" s="59" t="s">
        <v>155</v>
      </c>
    </row>
    <row r="8" spans="1:1" x14ac:dyDescent="0.2">
      <c r="A8" s="26"/>
    </row>
    <row r="9" spans="1:1" x14ac:dyDescent="0.2">
      <c r="A9" s="26"/>
    </row>
    <row r="10" spans="1:1" x14ac:dyDescent="0.2">
      <c r="A10" s="10" t="s">
        <v>136</v>
      </c>
    </row>
    <row r="11" spans="1:1" x14ac:dyDescent="0.2">
      <c r="A11" s="10"/>
    </row>
    <row r="12" spans="1:1" x14ac:dyDescent="0.2">
      <c r="A12" s="11"/>
    </row>
    <row r="13" spans="1:1" x14ac:dyDescent="0.2">
      <c r="A13" s="12" t="str">
        <f>NOMBRE_SERV</f>
        <v>LICENCIADO ARTURO RIVERA MAGAÑA</v>
      </c>
    </row>
    <row r="14" spans="1:1" x14ac:dyDescent="0.2">
      <c r="A14" s="12" t="str">
        <f>CARGO_SERV</f>
        <v>DIRECTOR GENERAL DE TRANSPORTE FERROVIARIO Y MULTIMODAL</v>
      </c>
    </row>
    <row r="15" spans="1:1" x14ac:dyDescent="0.2">
      <c r="A15" s="12" t="str">
        <f>DOM_AREARESP</f>
        <v>CALLE DE NUEVA YORK, 115, PISO 3, COLONIA NÁPOLES, C.P. 03810, MEXICO, D.F.</v>
      </c>
    </row>
    <row r="16" spans="1:1" x14ac:dyDescent="0.2">
      <c r="A16" s="12" t="s">
        <v>1</v>
      </c>
    </row>
    <row r="17" spans="1:1" x14ac:dyDescent="0.2">
      <c r="A17" s="26"/>
    </row>
    <row r="18" spans="1:1" x14ac:dyDescent="0.2">
      <c r="A18" s="27"/>
    </row>
    <row r="19" spans="1:1" ht="98.25" customHeight="1" x14ac:dyDescent="0.2">
      <c r="A19" s="46" t="str">
        <f>"Me refiero a la Invitación a Cuando Menos Tres Personas "&amp;CARACTERLICIT&amp;" N° "&amp;CONVOCATORIA&amp;" relativa a: "&amp;OBJETOTRAB&amp;"
Sobre el particular, el que suscribe, en nombre y representación de "&amp;EMPRESA&amp;" como "&amp;REPLEGAL_CARGO&amp;", hago de su conocimiento que la siguiente información debe ser considerada confidencial. (AGREGAR LA INFORMACIÓN QUE EL LICITANTE CONSIDERE CONFIDENCIAL)"</f>
        <v>Me refiero a la Invitación a Cuando Menos Tres Personas NACIONAL N°  relativa a: ESTUDIOS DE MOVILIDAD Y ANÁLISIS DE COSTO BENEFICIO DEL PROYECTO FERROVIARIO EN CULIACÁN, EN EL ESTADO DE SINALOA
Sobre el particular, el que suscribe, en nombre y representación de NOMBRE DE LA EMPRESA LICITANTE como CARGO REPRESENTANTE LEGAL, hago de su conocimiento que la siguiente información debe ser considerada confidencial. (AGREGAR LA INFORMACIÓN QUE EL LICITANTE CONSIDERE CONFIDENCIAL)</v>
      </c>
    </row>
    <row r="20" spans="1:1" x14ac:dyDescent="0.2">
      <c r="A20" s="54" t="s">
        <v>100</v>
      </c>
    </row>
    <row r="21" spans="1:1" x14ac:dyDescent="0.2">
      <c r="A21" s="54" t="s">
        <v>101</v>
      </c>
    </row>
    <row r="22" spans="1:1" x14ac:dyDescent="0.2">
      <c r="A22" s="54" t="s">
        <v>103</v>
      </c>
    </row>
    <row r="23" spans="1:1" x14ac:dyDescent="0.2">
      <c r="A23" s="54" t="s">
        <v>102</v>
      </c>
    </row>
    <row r="24" spans="1:1" x14ac:dyDescent="0.2">
      <c r="A24" s="55"/>
    </row>
    <row r="25" spans="1:1" x14ac:dyDescent="0.2">
      <c r="A25" s="29"/>
    </row>
    <row r="26" spans="1:1" x14ac:dyDescent="0.2">
      <c r="A26" s="29"/>
    </row>
    <row r="27" spans="1:1" x14ac:dyDescent="0.2">
      <c r="A27" s="29"/>
    </row>
    <row r="28" spans="1:1" x14ac:dyDescent="0.2">
      <c r="A28" s="29"/>
    </row>
    <row r="29" spans="1:1" x14ac:dyDescent="0.2">
      <c r="A29" s="49"/>
    </row>
    <row r="30" spans="1:1" x14ac:dyDescent="0.2">
      <c r="A30" s="17" t="s">
        <v>2</v>
      </c>
    </row>
    <row r="31" spans="1:1" x14ac:dyDescent="0.2">
      <c r="A31" s="17"/>
    </row>
    <row r="32" spans="1:1" x14ac:dyDescent="0.2">
      <c r="A32" s="11"/>
    </row>
    <row r="33" spans="1:1" x14ac:dyDescent="0.2">
      <c r="A33" s="17" t="s">
        <v>3</v>
      </c>
    </row>
    <row r="34" spans="1:1" x14ac:dyDescent="0.2">
      <c r="A34" s="18" t="str">
        <f>""&amp;REPRESENTANTELEGAL&amp;""</f>
        <v>REPRESENTANTE LEGAL</v>
      </c>
    </row>
    <row r="35" spans="1:1" x14ac:dyDescent="0.2">
      <c r="A35" s="19" t="str">
        <f>""&amp;REPLEGAL_CARGO&amp;""</f>
        <v>CARGO REPRESENTANTE LEGAL</v>
      </c>
    </row>
    <row r="36" spans="1:1" x14ac:dyDescent="0.2">
      <c r="A36" s="39"/>
    </row>
    <row r="37" spans="1:1" x14ac:dyDescent="0.2">
      <c r="A37" s="28"/>
    </row>
    <row r="38" spans="1:1" x14ac:dyDescent="0.2">
      <c r="A38" s="39"/>
    </row>
    <row r="39" spans="1:1" x14ac:dyDescent="0.2">
      <c r="A39" s="39"/>
    </row>
    <row r="40" spans="1:1" x14ac:dyDescent="0.2">
      <c r="A40" s="39"/>
    </row>
    <row r="41" spans="1:1" x14ac:dyDescent="0.2">
      <c r="A41" s="39"/>
    </row>
    <row r="42" spans="1:1" x14ac:dyDescent="0.2">
      <c r="A42" s="39"/>
    </row>
    <row r="43" spans="1:1" x14ac:dyDescent="0.2">
      <c r="A43" s="28"/>
    </row>
    <row r="44" spans="1:1" x14ac:dyDescent="0.2">
      <c r="A44" s="36"/>
    </row>
    <row r="45" spans="1:1" x14ac:dyDescent="0.2">
      <c r="A45" s="49"/>
    </row>
    <row r="46" spans="1:1" x14ac:dyDescent="0.2">
      <c r="A46" s="39"/>
    </row>
    <row r="47" spans="1:1" x14ac:dyDescent="0.2">
      <c r="A47" s="39"/>
    </row>
    <row r="48" spans="1:1" x14ac:dyDescent="0.2">
      <c r="A48" s="39"/>
    </row>
    <row r="49" spans="1:1" x14ac:dyDescent="0.2">
      <c r="A49" s="39"/>
    </row>
    <row r="50" spans="1:1" x14ac:dyDescent="0.2">
      <c r="A50" s="36"/>
    </row>
    <row r="51" spans="1:1" x14ac:dyDescent="0.2">
      <c r="A51" s="49"/>
    </row>
    <row r="52" spans="1:1" x14ac:dyDescent="0.2">
      <c r="A52" s="39"/>
    </row>
    <row r="53" spans="1:1" x14ac:dyDescent="0.2">
      <c r="A53" s="39"/>
    </row>
    <row r="54" spans="1:1" x14ac:dyDescent="0.2">
      <c r="A54" s="39"/>
    </row>
    <row r="55" spans="1:1" x14ac:dyDescent="0.2">
      <c r="A55" s="39"/>
    </row>
    <row r="56" spans="1:1" x14ac:dyDescent="0.2">
      <c r="A56" s="36"/>
    </row>
    <row r="57" spans="1:1" x14ac:dyDescent="0.2">
      <c r="A57" s="36"/>
    </row>
    <row r="58" spans="1:1" x14ac:dyDescent="0.2">
      <c r="A58" s="37"/>
    </row>
    <row r="59" spans="1:1" x14ac:dyDescent="0.2">
      <c r="A59" s="38"/>
    </row>
    <row r="60" spans="1:1" x14ac:dyDescent="0.2">
      <c r="A60" s="38"/>
    </row>
    <row r="61" spans="1:1" x14ac:dyDescent="0.2">
      <c r="A61" s="38"/>
    </row>
    <row r="62" spans="1:1" x14ac:dyDescent="0.2">
      <c r="A62" s="39"/>
    </row>
    <row r="63" spans="1:1" x14ac:dyDescent="0.2">
      <c r="A63" s="39"/>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55</vt:i4>
      </vt:variant>
    </vt:vector>
  </HeadingPairs>
  <TitlesOfParts>
    <vt:vector size="68" baseType="lpstr">
      <vt:lpstr>DATOS_LICITANTE</vt:lpstr>
      <vt:lpstr>L.I</vt:lpstr>
      <vt:lpstr>L.II</vt:lpstr>
      <vt:lpstr>L.III</vt:lpstr>
      <vt:lpstr>L.V</vt:lpstr>
      <vt:lpstr>L.VII</vt:lpstr>
      <vt:lpstr>L.VIII</vt:lpstr>
      <vt:lpstr>L.IX</vt:lpstr>
      <vt:lpstr>L.X</vt:lpstr>
      <vt:lpstr>L.XII</vt:lpstr>
      <vt:lpstr>L.XIII</vt:lpstr>
      <vt:lpstr>L.XIV</vt:lpstr>
      <vt:lpstr>Hoja1</vt:lpstr>
      <vt:lpstr>CARACTERLICIT</vt:lpstr>
      <vt:lpstr>CARGO_SERV</vt:lpstr>
      <vt:lpstr>CONVOCATORIA</vt:lpstr>
      <vt:lpstr>DOM_AREARESP</vt:lpstr>
      <vt:lpstr>EMPRESA</vt:lpstr>
      <vt:lpstr>FECHAGEN</vt:lpstr>
      <vt:lpstr>LICITANTE_ACCIONISTAS</vt:lpstr>
      <vt:lpstr>LICITANTE_ESCRITURA</vt:lpstr>
      <vt:lpstr>LICITANTE_ESCRITURAFECH</vt:lpstr>
      <vt:lpstr>LICITANTE_ESCRITURANOTPUB</vt:lpstr>
      <vt:lpstr>LICITANTE_ESCRITURANUM</vt:lpstr>
      <vt:lpstr>LICITANTE_OBJSOCIAL</vt:lpstr>
      <vt:lpstr>LICITANTEBANCO</vt:lpstr>
      <vt:lpstr>LICITANTECALLE</vt:lpstr>
      <vt:lpstr>LICITANTECLABE</vt:lpstr>
      <vt:lpstr>LICITANTECOL</vt:lpstr>
      <vt:lpstr>LICITANTECP</vt:lpstr>
      <vt:lpstr>LICITANTEDEL</vt:lpstr>
      <vt:lpstr>LICITANTEENTIDADF</vt:lpstr>
      <vt:lpstr>LICITANTEFAX</vt:lpstr>
      <vt:lpstr>LICITANTEMAIL</vt:lpstr>
      <vt:lpstr>LICITANTERAZONSOC</vt:lpstr>
      <vt:lpstr>LICITANTERFC</vt:lpstr>
      <vt:lpstr>LICITANTETELS</vt:lpstr>
      <vt:lpstr>LICITATECOL</vt:lpstr>
      <vt:lpstr>LUGAR</vt:lpstr>
      <vt:lpstr>NOMBRE_ACCIONISTA1</vt:lpstr>
      <vt:lpstr>NOMBRE_ACCIONISTA2</vt:lpstr>
      <vt:lpstr>NOMBRE_ACCIONISTA3</vt:lpstr>
      <vt:lpstr>NOMBRE_ACCIONISTA4</vt:lpstr>
      <vt:lpstr>NOMBRE_ACCIONISTA5</vt:lpstr>
      <vt:lpstr>NOMBRE_ACCIONISTA6</vt:lpstr>
      <vt:lpstr>NOMBRE_ACCIONISTA7</vt:lpstr>
      <vt:lpstr>NOMBRE_SERV</vt:lpstr>
      <vt:lpstr>OBJETOTRAB</vt:lpstr>
      <vt:lpstr>PERSDISC</vt:lpstr>
      <vt:lpstr>REFORMAS_FECH</vt:lpstr>
      <vt:lpstr>REFORMAS_MOTIVO</vt:lpstr>
      <vt:lpstr>REFORMAS_NOTPUB</vt:lpstr>
      <vt:lpstr>REFORMAS_NUM</vt:lpstr>
      <vt:lpstr>REPLEGAL_ACRED</vt:lpstr>
      <vt:lpstr>REPLEGAL_CARGO</vt:lpstr>
      <vt:lpstr>REPLEGAL_FECHA</vt:lpstr>
      <vt:lpstr>REPLEGAL_NOTPUB</vt:lpstr>
      <vt:lpstr>REPRESENTANTELEGAL</vt:lpstr>
      <vt:lpstr>RFC_ACCIONISTA1</vt:lpstr>
      <vt:lpstr>RFC_ACCIONISTA2</vt:lpstr>
      <vt:lpstr>RFC_ACCIONISTA3</vt:lpstr>
      <vt:lpstr>RFC_ACCIONISTA4</vt:lpstr>
      <vt:lpstr>RFC_ACCIONISTA5</vt:lpstr>
      <vt:lpstr>RFC_ACCIONISTA6</vt:lpstr>
      <vt:lpstr>RFC_ACCIONISTA7</vt:lpstr>
      <vt:lpstr>RPC_FECHA</vt:lpstr>
      <vt:lpstr>RPC_NUMERO</vt:lpstr>
      <vt:lpstr>RRC_ACCIONISTA4</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Consultores y Asesores en Obras y Servicios, S.A. de C.V.</dc:creator>
  <cp:lastModifiedBy>Francisco Javier Vargas Hernandez</cp:lastModifiedBy>
  <cp:lastPrinted>2012-06-14T17:52:45Z</cp:lastPrinted>
  <dcterms:created xsi:type="dcterms:W3CDTF">2010-09-23T16:26:52Z</dcterms:created>
  <dcterms:modified xsi:type="dcterms:W3CDTF">2012-07-13T18:12:01Z</dcterms:modified>
</cp:coreProperties>
</file>